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Josh\Box\GMFMC\Ecosystem Technical Committee\2023-09-21 Meeting\"/>
    </mc:Choice>
  </mc:AlternateContent>
  <xr:revisionPtr revIDLastSave="0" documentId="13_ncr:1_{4EE76BDF-DBA8-4989-A9E0-417B5FDBA111}" xr6:coauthVersionLast="47" xr6:coauthVersionMax="47" xr10:uidLastSave="{00000000-0000-0000-0000-000000000000}"/>
  <bookViews>
    <workbookView xWindow="-28920" yWindow="-120" windowWidth="29040" windowHeight="18240" xr2:uid="{7CDFF014-F500-4DCF-ABB8-1666ADEA0978}"/>
  </bookViews>
  <sheets>
    <sheet name="Prioritization Matrix" sheetId="5" r:id="rId1"/>
    <sheet name="Decision Tool Plot" sheetId="3" r:id="rId2"/>
    <sheet name="Ref."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4" i="3" l="1"/>
  <c r="R19" i="3"/>
  <c r="N19" i="3"/>
  <c r="O19" i="3" s="1"/>
  <c r="P19" i="3" s="1"/>
  <c r="J19" i="3"/>
  <c r="K19" i="3" s="1"/>
  <c r="R18" i="3"/>
  <c r="N18" i="3"/>
  <c r="O18" i="3" s="1"/>
  <c r="P18" i="3" s="1"/>
  <c r="J18" i="3"/>
  <c r="K18" i="3" s="1"/>
  <c r="R17" i="3"/>
  <c r="N17" i="3"/>
  <c r="O17" i="3" s="1"/>
  <c r="P17" i="3" s="1"/>
  <c r="K17" i="3"/>
  <c r="J17" i="3"/>
  <c r="R16" i="3"/>
  <c r="O16" i="3"/>
  <c r="P16" i="3" s="1"/>
  <c r="N16" i="3"/>
  <c r="K16" i="3"/>
  <c r="J16" i="3"/>
  <c r="R15" i="3"/>
  <c r="N15" i="3"/>
  <c r="O15" i="3" s="1"/>
  <c r="J15" i="3"/>
  <c r="K15" i="3" s="1"/>
  <c r="W10" i="3"/>
  <c r="R10" i="3"/>
  <c r="N10" i="3"/>
  <c r="O10" i="3" s="1"/>
  <c r="P10" i="3" s="1"/>
  <c r="J10" i="3"/>
  <c r="K10" i="3" s="1"/>
  <c r="R9" i="3"/>
  <c r="O9" i="3"/>
  <c r="P9" i="3" s="1"/>
  <c r="N9" i="3"/>
  <c r="K9" i="3"/>
  <c r="J9" i="3"/>
  <c r="W8" i="3"/>
  <c r="R8" i="3"/>
  <c r="O8" i="3"/>
  <c r="P8" i="3" s="1"/>
  <c r="N8" i="3"/>
  <c r="K8" i="3"/>
  <c r="L8" i="3" s="1"/>
  <c r="J8" i="3"/>
  <c r="R7" i="3"/>
  <c r="N7" i="3"/>
  <c r="O7" i="3" s="1"/>
  <c r="P7" i="3" s="1"/>
  <c r="J7" i="3"/>
  <c r="K7" i="3" s="1"/>
  <c r="R6" i="3"/>
  <c r="P6" i="3"/>
  <c r="O6" i="3"/>
  <c r="N6" i="3"/>
  <c r="J6" i="3"/>
  <c r="K6" i="3" s="1"/>
  <c r="L19" i="3" l="1"/>
  <c r="L7" i="3"/>
  <c r="L15" i="3"/>
  <c r="L10" i="3"/>
  <c r="L18" i="3"/>
  <c r="L6" i="3"/>
  <c r="W24" i="3"/>
  <c r="V24" i="3"/>
  <c r="P15" i="3"/>
  <c r="Y24" i="3"/>
  <c r="X24" i="3"/>
  <c r="L17" i="3"/>
  <c r="L9" i="3"/>
  <c r="L16" i="3"/>
  <c r="W29" i="3" l="1"/>
  <c r="V29" i="3"/>
  <c r="AC15" i="3" l="1"/>
  <c r="AC26" i="3"/>
  <c r="U17" i="3" s="1"/>
  <c r="U15" i="3"/>
  <c r="AC28" i="3"/>
  <c r="U19" i="3" s="1"/>
  <c r="AC25" i="3"/>
  <c r="U16" i="3" s="1"/>
  <c r="AC27" i="3"/>
  <c r="U18" i="3" s="1"/>
  <c r="AD27" i="3"/>
  <c r="V18" i="3" s="1"/>
  <c r="AD24" i="3"/>
  <c r="V15" i="3" s="1"/>
  <c r="AD26" i="3"/>
  <c r="V17" i="3" s="1"/>
  <c r="AD28" i="3"/>
  <c r="V19" i="3" s="1"/>
  <c r="AD25" i="3"/>
  <c r="V16" i="3" s="1"/>
  <c r="X17" i="3" l="1"/>
  <c r="Y19" i="3"/>
  <c r="Y15" i="3"/>
  <c r="Y16" i="3"/>
  <c r="X15" i="3"/>
  <c r="Y17" i="3"/>
  <c r="Y18" i="3"/>
  <c r="X18" i="3"/>
  <c r="X19" i="3"/>
  <c r="X1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tc={7D0B8638-5AE5-4524-AE72-2752B1AA3DA7}</author>
    <author>tc={44D774C8-EEF7-4BAF-A727-0569467D57CA}</author>
    <author>tc={18568F9A-CAED-4F63-A8F9-421E2761AA19}</author>
  </authors>
  <commentList>
    <comment ref="J5" authorId="0" shapeId="0" xr:uid="{7D0B8638-5AE5-4524-AE72-2752B1AA3DA7}">
      <text>
        <t>[Threaded comment]
Your version of Excel allows you to read this threaded comment; however, any edits to it will get removed if the file is opened in a newer version of Excel. Learn more: https://go.microsoft.com/fwlink/?linkid=870924
Comment:
    Is this meant to communicate something like… "We kind of think there's a pathway for actionability here, but not entirely sure what just yet… timeline unspecified"?</t>
      </text>
    </comment>
    <comment ref="K24" authorId="1" shapeId="0" xr:uid="{44D774C8-EEF7-4BAF-A727-0569467D57CA}">
      <text>
        <t>[Threaded comment]
Your version of Excel allows you to read this threaded comment; however, any edits to it will get removed if the file is opened in a newer version of Excel. Learn more: https://go.microsoft.com/fwlink/?linkid=870924
Comment:
    Too high for this?</t>
      </text>
    </comment>
    <comment ref="C33" authorId="2" shapeId="0" xr:uid="{18568F9A-CAED-4F63-A8F9-421E2761AA19}">
      <text>
        <t xml:space="preserve">[Threaded comment]
Your version of Excel allows you to read this threaded comment; however, any edits to it will get removed if the file is opened in a newer version of Excel. Learn more: https://go.microsoft.com/fwlink/?linkid=870924
Comment:
    I'm not sure how to approach this section, and could use expert advice from sociologists, etc. 
Which stakeholders are we concerned with outside of those captured by the "Fishery Sectors" section and the "Geographic Scale" implications? I'm not sure how to delineate single, few, several stakeholders here. How many possible affected parties are there for the region in reality?
It seems like addressing the magnitude of impact to various stakeholders is important,  but I don't really know how to do that either. An economic category might be useful here to. </t>
      </text>
    </comment>
  </commentList>
</comments>
</file>

<file path=xl/sharedStrings.xml><?xml version="1.0" encoding="utf-8"?>
<sst xmlns="http://schemas.openxmlformats.org/spreadsheetml/2006/main" count="180" uniqueCount="125">
  <si>
    <t>Moderate positive outcome if successful</t>
  </si>
  <si>
    <t>Substantial positive outcome if successful</t>
  </si>
  <si>
    <t>Only affects commercial fishery</t>
  </si>
  <si>
    <t>Only affects charter/Headboat/for-hire fishery</t>
  </si>
  <si>
    <t>Only affects private recreational fishery</t>
  </si>
  <si>
    <t>Affects all recreational (for-hire and private)</t>
  </si>
  <si>
    <t>Affects for-hire and commercial</t>
  </si>
  <si>
    <t>Affects all fisheries (for-hire, private, commercial)</t>
  </si>
  <si>
    <t>Affects all species</t>
  </si>
  <si>
    <t>Affects half of the Gulf or a large region (2-3 states)</t>
  </si>
  <si>
    <t xml:space="preserve">Affects the entire Gulf </t>
  </si>
  <si>
    <t>bef-aft</t>
  </si>
  <si>
    <t>V-score</t>
  </si>
  <si>
    <t>aft-bef</t>
  </si>
  <si>
    <t>Before</t>
  </si>
  <si>
    <t>After</t>
  </si>
  <si>
    <t>Diff-1</t>
  </si>
  <si>
    <t>Prop-1</t>
  </si>
  <si>
    <t>abs</t>
  </si>
  <si>
    <t>Diff-2</t>
  </si>
  <si>
    <t>Prop-2</t>
  </si>
  <si>
    <t>Prop-3</t>
  </si>
  <si>
    <t>R-score</t>
  </si>
  <si>
    <t>V</t>
  </si>
  <si>
    <t>R</t>
  </si>
  <si>
    <t>v</t>
  </si>
  <si>
    <t>r</t>
  </si>
  <si>
    <t>max(max)</t>
  </si>
  <si>
    <t>xmean</t>
  </si>
  <si>
    <t>xstand</t>
  </si>
  <si>
    <t>ymean</t>
  </si>
  <si>
    <t>ystand</t>
  </si>
  <si>
    <t>vMax</t>
  </si>
  <si>
    <t>rMax</t>
  </si>
  <si>
    <t>Geographic Scale</t>
  </si>
  <si>
    <t>Issue impacts a few stakeholders/ magnitude of impact is small</t>
  </si>
  <si>
    <t>Issue impacts many stakeholders/ magnitude of impact is medium</t>
  </si>
  <si>
    <t>Issue impacts all or most stakeholders/ magnitude of impact is high</t>
  </si>
  <si>
    <t>No clear pathway for actionability/ not informative to the Council process</t>
  </si>
  <si>
    <t>Could support decision making and range of alternatives on a unspecified timeline</t>
  </si>
  <si>
    <t>Trophic Impacts</t>
  </si>
  <si>
    <t>Affects single significant lower-trophic-level (LTL) species</t>
  </si>
  <si>
    <t>Affects single significant upper-trophic-level (UTL) species</t>
  </si>
  <si>
    <t>No impacts on endangered, overfished, or species undergoing overfishing</t>
  </si>
  <si>
    <t>Managed Species</t>
  </si>
  <si>
    <t>Single endangered, overfished, or species undergoing overfishing impacted</t>
  </si>
  <si>
    <t>Few (2-4) endangered, overfished, or species undergoing overfishing impacted</t>
  </si>
  <si>
    <t>Several (≥ 5) endangered, overfished, or species undergoing overfishing impacted</t>
  </si>
  <si>
    <t>Socioecological
Scope &amp; Scale</t>
  </si>
  <si>
    <t>Stakeholder Impacts</t>
  </si>
  <si>
    <t xml:space="preserve">Affects several (≥ 5) significant LTL species </t>
  </si>
  <si>
    <t xml:space="preserve">Affects several (≥ 5) significant UTL species </t>
  </si>
  <si>
    <r>
      <t xml:space="preserve">Specifically manages reef fish, shrimp, spiny lobster, coastal migratory pelagics, </t>
    </r>
    <r>
      <rPr>
        <sz val="11"/>
        <color rgb="FFFF0000"/>
        <rFont val="Franklin Gothic Book"/>
        <family val="2"/>
      </rPr>
      <t>corals</t>
    </r>
    <r>
      <rPr>
        <sz val="11"/>
        <color theme="1"/>
        <rFont val="Franklin Gothic Book"/>
        <family val="2"/>
      </rPr>
      <t>,</t>
    </r>
    <r>
      <rPr>
        <sz val="11"/>
        <color rgb="FFFF0000"/>
        <rFont val="Franklin Gothic Book"/>
        <family val="2"/>
      </rPr>
      <t xml:space="preserve"> essential fish habitat</t>
    </r>
    <r>
      <rPr>
        <sz val="11"/>
        <color theme="1"/>
        <rFont val="Franklin Gothic Book"/>
        <family val="2"/>
      </rPr>
      <t xml:space="preserve">, red drum, and </t>
    </r>
    <r>
      <rPr>
        <sz val="11"/>
        <color rgb="FFFF0000"/>
        <rFont val="Franklin Gothic Book"/>
        <family val="2"/>
      </rPr>
      <t>aquaculture</t>
    </r>
  </si>
  <si>
    <t>Affects few (2-4) significant UTL species</t>
  </si>
  <si>
    <t>Affects few (2-4) significant LTL species</t>
  </si>
  <si>
    <t>Affects several (≥ 5) significant species with mixed trophic levels</t>
  </si>
  <si>
    <t>Affects few (2-4) significant species with mixed trophic levels</t>
  </si>
  <si>
    <t>Clear pathway to actionability on a medium (2-5 yrs) timeframe</t>
  </si>
  <si>
    <t>Clear pathway to actionability on a long (≥ 5 yrs) timeframe</t>
  </si>
  <si>
    <t>No clear pathway for actionability/ could be informative to the Council process</t>
  </si>
  <si>
    <t>Pathway &amp; Timeline</t>
  </si>
  <si>
    <t>Primary Axis</t>
  </si>
  <si>
    <t>Affects relatively small portion of the Gulf of Mexico (1/2 large state, AL, or MS)</t>
  </si>
  <si>
    <t>Affects a moderate portion of the Gulf (1 large/medium state, or 2 small states)</t>
  </si>
  <si>
    <t>FEI Responsiveness</t>
  </si>
  <si>
    <t>Action will help moderately mitigate the FEI</t>
  </si>
  <si>
    <t>Action will help substantially mitigate the FEI</t>
  </si>
  <si>
    <t>Action may help mitigate the FEI but to what extent is unknown</t>
  </si>
  <si>
    <t>Action will directly address and potentially resolve the underlying FEI</t>
  </si>
  <si>
    <t>Actionability &amp; Management Capacity</t>
  </si>
  <si>
    <t>Complexity of Action</t>
  </si>
  <si>
    <t>Expert Choice</t>
  </si>
  <si>
    <t>Fishery Impacts of Action</t>
  </si>
  <si>
    <t>Scale
(out of 10)</t>
  </si>
  <si>
    <t>Engagement with other agencies (interjurisdicational) required</t>
  </si>
  <si>
    <t>Limited new information required to complete action (data reanalysis or updates)</t>
  </si>
  <si>
    <t>Moderate new information required (new monitoring, data collection, analysis)</t>
  </si>
  <si>
    <t>Substantial new information required (new data collection, formal stock assessments)</t>
  </si>
  <si>
    <t>strong</t>
  </si>
  <si>
    <t>weak</t>
  </si>
  <si>
    <t>+</t>
  </si>
  <si>
    <t>-</t>
  </si>
  <si>
    <t>few</t>
  </si>
  <si>
    <t>many</t>
  </si>
  <si>
    <t>mod</t>
  </si>
  <si>
    <t>?</t>
  </si>
  <si>
    <t>Strong/Moderate negative (-) for all fisheries</t>
  </si>
  <si>
    <t>Weak negative (-) for all fisheries</t>
  </si>
  <si>
    <t xml:space="preserve">Strong/Moderate negative for several (≥ 5 ) fisheries </t>
  </si>
  <si>
    <t xml:space="preserve">Strong/Moderate negative for few (&lt; 5 ) fisheries </t>
  </si>
  <si>
    <t xml:space="preserve">Weak negative for few (&lt; 5) or several (≥ 5 ) fisheries </t>
  </si>
  <si>
    <t>Likely but unknown effects to one or more fishery</t>
  </si>
  <si>
    <t xml:space="preserve">Weak positive for few (&lt; 5) or several (≥ 5 ) fisheries </t>
  </si>
  <si>
    <t xml:space="preserve">Strong/Moderate positive for few (&lt; 5 ) fisheries </t>
  </si>
  <si>
    <t xml:space="preserve">Strong/Moderate positive for several (≥ 5 ) fisheries </t>
  </si>
  <si>
    <t>Weak positive (-) for all fisheries</t>
  </si>
  <si>
    <t>Strong/Moderate positive (-) for all fisheries</t>
  </si>
  <si>
    <t>Effect</t>
  </si>
  <si>
    <t>Strength</t>
  </si>
  <si>
    <t>No. Fisheries</t>
  </si>
  <si>
    <t>Clear pathway to actionability on a short (≤ 2 yrs) timeframe</t>
  </si>
  <si>
    <t>Impact of Inaction</t>
  </si>
  <si>
    <t>Ecosystem Impacts</t>
  </si>
  <si>
    <t>Moderate overall impact due to inaction</t>
  </si>
  <si>
    <t>Substantial overall impact due to inaction</t>
  </si>
  <si>
    <t>Unkown overall impact due to inaction</t>
  </si>
  <si>
    <t>Weak overall impact due to inaction</t>
  </si>
  <si>
    <t>Minimal complexity (not much can be done)</t>
  </si>
  <si>
    <t>Weak positive outcome if successful</t>
  </si>
  <si>
    <t>Unknown outcome if successful</t>
  </si>
  <si>
    <t>Life Stages affected?</t>
  </si>
  <si>
    <t>Categories (select one for each)</t>
  </si>
  <si>
    <t>THIS IS AN OLD EXAMPLE FROM A DIFFERENT THING. WORK IN PROGESS…</t>
  </si>
  <si>
    <r>
      <t>FEI</t>
    </r>
    <r>
      <rPr>
        <vertAlign val="subscript"/>
        <sz val="11"/>
        <color theme="1"/>
        <rFont val="Calibri"/>
        <family val="2"/>
        <scheme val="minor"/>
      </rPr>
      <t>1</t>
    </r>
  </si>
  <si>
    <r>
      <t>FEI</t>
    </r>
    <r>
      <rPr>
        <vertAlign val="subscript"/>
        <sz val="11"/>
        <color theme="1"/>
        <rFont val="Calibri"/>
        <family val="2"/>
        <scheme val="minor"/>
      </rPr>
      <t>2</t>
    </r>
    <r>
      <rPr>
        <sz val="11"/>
        <color theme="1"/>
        <rFont val="Calibri"/>
        <family val="2"/>
        <scheme val="minor"/>
      </rPr>
      <t/>
    </r>
  </si>
  <si>
    <r>
      <t>FEI</t>
    </r>
    <r>
      <rPr>
        <vertAlign val="subscript"/>
        <sz val="11"/>
        <color theme="1"/>
        <rFont val="Calibri"/>
        <family val="2"/>
        <scheme val="minor"/>
      </rPr>
      <t>3</t>
    </r>
    <r>
      <rPr>
        <sz val="11"/>
        <color theme="1"/>
        <rFont val="Calibri"/>
        <family val="2"/>
        <scheme val="minor"/>
      </rPr>
      <t/>
    </r>
  </si>
  <si>
    <r>
      <t>FEI</t>
    </r>
    <r>
      <rPr>
        <vertAlign val="subscript"/>
        <sz val="11"/>
        <color theme="1"/>
        <rFont val="Calibri"/>
        <family val="2"/>
        <scheme val="minor"/>
      </rPr>
      <t>4</t>
    </r>
    <r>
      <rPr>
        <sz val="11"/>
        <color theme="1"/>
        <rFont val="Calibri"/>
        <family val="2"/>
        <scheme val="minor"/>
      </rPr>
      <t/>
    </r>
  </si>
  <si>
    <r>
      <t>FEI</t>
    </r>
    <r>
      <rPr>
        <vertAlign val="subscript"/>
        <sz val="11"/>
        <color theme="1"/>
        <rFont val="Calibri"/>
        <family val="2"/>
        <scheme val="minor"/>
      </rPr>
      <t>5</t>
    </r>
    <r>
      <rPr>
        <sz val="11"/>
        <color theme="1"/>
        <rFont val="Calibri"/>
        <family val="2"/>
        <scheme val="minor"/>
      </rPr>
      <t/>
    </r>
  </si>
  <si>
    <t>Unknown; strategy development required</t>
  </si>
  <si>
    <t>Affected Fishery Sectors</t>
  </si>
  <si>
    <t>EFH?</t>
  </si>
  <si>
    <t>Aquaculture?</t>
  </si>
  <si>
    <t>Coral?</t>
  </si>
  <si>
    <t>Thoughts:</t>
  </si>
  <si>
    <t>Secondary Axis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</si>
</sst>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sz val="11"/>
      <color theme="1"/>
      <name val="Calibri"/>
      <family val="2"/>
      <scheme val="minor"/>
    </font>
    <font>
      <sz val="11"/>
      <color theme="1"/>
      <name val="Franklin Gothic Book"/>
      <family val="2"/>
    </font>
    <font>
      <b/>
      <sz val="11"/>
      <color theme="1"/>
      <name val="Franklin Gothic Book"/>
      <family val="2"/>
    </font>
    <font>
      <i/>
      <sz val="11"/>
      <color theme="1"/>
      <name val="Franklin Gothic Book"/>
      <family val="2"/>
    </font>
    <font>
      <sz val="9"/>
      <color indexed="81"/>
      <name val="Tahoma"/>
      <family val="2"/>
    </font>
    <font>
      <sz val="11"/>
      <color rgb="FFFF0000"/>
      <name val="Franklin Gothic Book"/>
      <family val="2"/>
    </font>
    <font>
      <sz val="11"/>
      <name val="Franklin Gothic Book"/>
      <family val="2"/>
    </font>
    <font>
      <vertAlign val="subscript"/>
      <sz val="11"/>
      <color theme="1"/>
      <name val="Calibri"/>
      <family val="2"/>
      <scheme val="minor"/>
    </font>
    <font>
      <sz val="8"/>
      <name val="Calibri"/>
      <family val="2"/>
      <scheme val="minor"/>
    </font>
    <font>
      <b/>
      <sz val="11"/>
      <color rgb="FFFF0000"/>
      <name val="Calibri"/>
      <family val="2"/>
      <scheme val="minor"/>
    </font>
    <font>
      <sz val="1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rgb="FF9933FF"/>
        <bgColor indexed="64"/>
      </patternFill>
    </fill>
    <fill>
      <patternFill patternType="solid">
        <fgColor rgb="FF00B050"/>
        <bgColor indexed="64"/>
      </patternFill>
    </fill>
    <fill>
      <patternFill patternType="solid">
        <fgColor theme="2"/>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9" fontId="4" fillId="0" borderId="0" applyFont="0" applyFill="0" applyBorder="0" applyAlignment="0" applyProtection="0"/>
  </cellStyleXfs>
  <cellXfs count="64">
    <xf numFmtId="0" fontId="0" fillId="0" borderId="0" xfId="0"/>
    <xf numFmtId="0" fontId="0" fillId="0" borderId="0" xfId="0" applyAlignment="1">
      <alignment horizontal="center"/>
    </xf>
    <xf numFmtId="0" fontId="2" fillId="0" borderId="0" xfId="0" applyFont="1"/>
    <xf numFmtId="164" fontId="0" fillId="2" borderId="0" xfId="1" applyNumberFormat="1" applyFont="1" applyFill="1"/>
    <xf numFmtId="2" fontId="0" fillId="0" borderId="0" xfId="0" applyNumberFormat="1"/>
    <xf numFmtId="2" fontId="0" fillId="0" borderId="0" xfId="1" applyNumberFormat="1" applyFont="1"/>
    <xf numFmtId="9" fontId="0" fillId="0" borderId="0" xfId="1" applyFont="1"/>
    <xf numFmtId="0" fontId="3" fillId="0" borderId="0" xfId="0" applyFont="1" applyAlignment="1">
      <alignment horizontal="center"/>
    </xf>
    <xf numFmtId="164" fontId="0" fillId="0" borderId="0" xfId="0" applyNumberFormat="1"/>
    <xf numFmtId="164" fontId="0" fillId="2" borderId="0" xfId="0" applyNumberFormat="1" applyFill="1"/>
    <xf numFmtId="2" fontId="0" fillId="3" borderId="0" xfId="1" applyNumberFormat="1" applyFont="1" applyFill="1"/>
    <xf numFmtId="164" fontId="3" fillId="0" borderId="0" xfId="0" applyNumberFormat="1" applyFont="1"/>
    <xf numFmtId="0" fontId="6" fillId="0" borderId="1" xfId="0" applyFont="1" applyBorder="1" applyAlignment="1">
      <alignment horizontal="right" wrapText="1"/>
    </xf>
    <xf numFmtId="0" fontId="5" fillId="0" borderId="0" xfId="0" applyFont="1" applyAlignment="1">
      <alignment horizontal="right"/>
    </xf>
    <xf numFmtId="0" fontId="6" fillId="0" borderId="1" xfId="0" applyFont="1" applyBorder="1" applyAlignment="1">
      <alignment horizontal="left"/>
    </xf>
    <xf numFmtId="0" fontId="5" fillId="0" borderId="0" xfId="0" applyFont="1" applyAlignment="1">
      <alignment horizontal="left"/>
    </xf>
    <xf numFmtId="0" fontId="7" fillId="0" borderId="0" xfId="0" applyFont="1" applyAlignment="1">
      <alignment horizontal="right"/>
    </xf>
    <xf numFmtId="0" fontId="5" fillId="0" borderId="0" xfId="0" applyFont="1" applyAlignment="1">
      <alignment horizontal="left" vertical="top" wrapText="1"/>
    </xf>
    <xf numFmtId="0" fontId="7" fillId="2" borderId="0" xfId="0" applyFont="1" applyFill="1" applyAlignment="1">
      <alignment horizontal="right"/>
    </xf>
    <xf numFmtId="0" fontId="5" fillId="2" borderId="0" xfId="0" applyFont="1" applyFill="1" applyAlignment="1">
      <alignment horizontal="left" vertical="top" wrapText="1"/>
    </xf>
    <xf numFmtId="0" fontId="5" fillId="2" borderId="0" xfId="0" applyFont="1" applyFill="1" applyAlignment="1">
      <alignment horizontal="right"/>
    </xf>
    <xf numFmtId="0" fontId="5" fillId="0" borderId="0" xfId="0" applyFont="1" applyAlignment="1">
      <alignment horizontal="left" vertical="top"/>
    </xf>
    <xf numFmtId="0" fontId="5" fillId="0" borderId="0" xfId="0" applyFont="1" applyAlignment="1">
      <alignment horizontal="center"/>
    </xf>
    <xf numFmtId="0" fontId="6" fillId="0" borderId="3" xfId="0" applyFont="1" applyBorder="1" applyAlignment="1">
      <alignment horizontal="center" vertical="center" textRotation="90"/>
    </xf>
    <xf numFmtId="0" fontId="5" fillId="2" borderId="1" xfId="0" applyFont="1" applyFill="1" applyBorder="1" applyAlignment="1">
      <alignment horizontal="left" vertical="top" wrapText="1"/>
    </xf>
    <xf numFmtId="0" fontId="6" fillId="0" borderId="4" xfId="0" applyFont="1" applyBorder="1" applyAlignment="1">
      <alignment horizontal="center" vertical="center" textRotation="90"/>
    </xf>
    <xf numFmtId="0" fontId="5" fillId="0" borderId="4" xfId="0" applyFont="1" applyBorder="1" applyAlignment="1">
      <alignment horizontal="left"/>
    </xf>
    <xf numFmtId="0" fontId="5" fillId="0" borderId="1" xfId="0" applyFont="1" applyBorder="1" applyAlignment="1">
      <alignment horizontal="left"/>
    </xf>
    <xf numFmtId="0" fontId="5" fillId="0" borderId="1" xfId="0" applyFont="1" applyBorder="1" applyAlignment="1">
      <alignment horizontal="left" vertical="top" wrapText="1"/>
    </xf>
    <xf numFmtId="0" fontId="6" fillId="0" borderId="4" xfId="0" applyFont="1" applyBorder="1" applyAlignment="1">
      <alignment horizontal="center" wrapText="1"/>
    </xf>
    <xf numFmtId="0" fontId="6" fillId="0" borderId="1" xfId="0" applyFont="1" applyBorder="1" applyAlignment="1">
      <alignment horizontal="center" wrapText="1"/>
    </xf>
    <xf numFmtId="0" fontId="5" fillId="0" borderId="0" xfId="0" applyFont="1" applyBorder="1" applyAlignment="1">
      <alignment horizontal="center"/>
    </xf>
    <xf numFmtId="0" fontId="5" fillId="0" borderId="1" xfId="0" applyFont="1" applyBorder="1" applyAlignment="1">
      <alignment horizontal="center"/>
    </xf>
    <xf numFmtId="0" fontId="5" fillId="0" borderId="0" xfId="0" applyFont="1" applyAlignment="1">
      <alignment horizontal="center" vertical="top" wrapText="1"/>
    </xf>
    <xf numFmtId="0" fontId="5" fillId="9" borderId="0" xfId="0" applyFont="1" applyFill="1" applyAlignment="1">
      <alignment horizontal="left"/>
    </xf>
    <xf numFmtId="0" fontId="2" fillId="0" borderId="2" xfId="0" applyFont="1" applyBorder="1"/>
    <xf numFmtId="0" fontId="5" fillId="7" borderId="2" xfId="0" applyFont="1" applyFill="1" applyBorder="1" applyAlignment="1">
      <alignment horizontal="left"/>
    </xf>
    <xf numFmtId="0" fontId="5" fillId="6" borderId="2" xfId="0" applyFont="1" applyFill="1" applyBorder="1" applyAlignment="1">
      <alignment horizontal="left"/>
    </xf>
    <xf numFmtId="0" fontId="10" fillId="6" borderId="2" xfId="0" applyFont="1" applyFill="1" applyBorder="1" applyAlignment="1">
      <alignment horizontal="left"/>
    </xf>
    <xf numFmtId="0" fontId="5" fillId="8" borderId="2" xfId="0" applyFont="1" applyFill="1" applyBorder="1" applyAlignment="1">
      <alignment horizontal="left"/>
    </xf>
    <xf numFmtId="0" fontId="10" fillId="8" borderId="2" xfId="0" applyFont="1" applyFill="1" applyBorder="1" applyAlignment="1">
      <alignment horizontal="left"/>
    </xf>
    <xf numFmtId="0" fontId="5" fillId="9" borderId="2" xfId="0" applyFont="1" applyFill="1" applyBorder="1" applyAlignment="1">
      <alignment horizontal="left"/>
    </xf>
    <xf numFmtId="0" fontId="10" fillId="2" borderId="2" xfId="0" applyFont="1" applyFill="1" applyBorder="1" applyAlignment="1">
      <alignment horizontal="left"/>
    </xf>
    <xf numFmtId="0" fontId="5" fillId="2" borderId="2" xfId="0" applyFont="1" applyFill="1" applyBorder="1" applyAlignment="1">
      <alignment horizontal="left"/>
    </xf>
    <xf numFmtId="0" fontId="5" fillId="5" borderId="2" xfId="0" applyFont="1" applyFill="1" applyBorder="1" applyAlignment="1">
      <alignment horizontal="left"/>
    </xf>
    <xf numFmtId="0" fontId="10" fillId="5" borderId="2" xfId="0" applyFont="1" applyFill="1" applyBorder="1" applyAlignment="1">
      <alignment horizontal="left"/>
    </xf>
    <xf numFmtId="0" fontId="5" fillId="4" borderId="2" xfId="0" applyFont="1" applyFill="1" applyBorder="1" applyAlignment="1">
      <alignment horizontal="left"/>
    </xf>
    <xf numFmtId="0" fontId="6" fillId="0" borderId="6" xfId="0" applyFont="1" applyBorder="1" applyAlignment="1">
      <alignment horizontal="center" vertical="center" textRotation="90"/>
    </xf>
    <xf numFmtId="0" fontId="6" fillId="0" borderId="0" xfId="0" applyFont="1" applyBorder="1" applyAlignment="1">
      <alignment vertical="center" textRotation="90"/>
    </xf>
    <xf numFmtId="0" fontId="5" fillId="0" borderId="1" xfId="0" applyFont="1" applyBorder="1" applyAlignment="1">
      <alignment horizontal="right"/>
    </xf>
    <xf numFmtId="0" fontId="13" fillId="2" borderId="7" xfId="0" applyFont="1" applyFill="1" applyBorder="1"/>
    <xf numFmtId="0" fontId="14" fillId="2" borderId="8" xfId="0" applyFont="1" applyFill="1" applyBorder="1"/>
    <xf numFmtId="0" fontId="14" fillId="2" borderId="5" xfId="0" applyFont="1" applyFill="1" applyBorder="1"/>
    <xf numFmtId="0" fontId="7" fillId="0" borderId="0" xfId="0" applyFont="1" applyAlignment="1">
      <alignment horizontal="right" wrapText="1"/>
    </xf>
    <xf numFmtId="0" fontId="5" fillId="2" borderId="0" xfId="0" applyFont="1" applyFill="1" applyBorder="1" applyAlignment="1">
      <alignment horizontal="center" vertical="top" wrapText="1"/>
    </xf>
    <xf numFmtId="0" fontId="5" fillId="2" borderId="1" xfId="0" applyFont="1" applyFill="1" applyBorder="1" applyAlignment="1">
      <alignment horizontal="right"/>
    </xf>
    <xf numFmtId="0" fontId="5" fillId="2" borderId="1" xfId="0" applyFont="1" applyFill="1" applyBorder="1" applyAlignment="1">
      <alignment horizontal="center" vertical="top" wrapText="1"/>
    </xf>
    <xf numFmtId="0" fontId="5" fillId="9" borderId="0" xfId="0" applyFont="1" applyFill="1" applyAlignment="1">
      <alignment horizontal="center"/>
    </xf>
    <xf numFmtId="0" fontId="6" fillId="9" borderId="0" xfId="0" applyFont="1" applyFill="1" applyBorder="1" applyAlignment="1">
      <alignment horizontal="center" wrapText="1"/>
    </xf>
    <xf numFmtId="0" fontId="5" fillId="9" borderId="0" xfId="0" applyFont="1" applyFill="1" applyBorder="1" applyAlignment="1">
      <alignment horizontal="center"/>
    </xf>
    <xf numFmtId="0" fontId="6" fillId="0" borderId="9" xfId="0" applyFont="1" applyBorder="1" applyAlignment="1">
      <alignment horizontal="left"/>
    </xf>
    <xf numFmtId="0" fontId="5" fillId="0" borderId="10" xfId="0" applyFont="1" applyBorder="1" applyAlignment="1">
      <alignment horizontal="left" wrapText="1"/>
    </xf>
    <xf numFmtId="0" fontId="5" fillId="0" borderId="10" xfId="0" applyFont="1" applyBorder="1" applyAlignment="1">
      <alignment horizontal="left"/>
    </xf>
    <xf numFmtId="0" fontId="5" fillId="0" borderId="11" xfId="0" applyFont="1" applyBorder="1" applyAlignment="1">
      <alignment horizontal="left"/>
    </xf>
  </cellXfs>
  <cellStyles count="2">
    <cellStyle name="Normal" xfId="0" builtinId="0"/>
    <cellStyle name="Percent 2" xfId="1" xr:uid="{5FB0E83D-09CB-45A7-ABD3-37DE9E9D0B1C}"/>
  </cellStyles>
  <dxfs count="0"/>
  <tableStyles count="0" defaultTableStyle="TableStyleMedium2" defaultPivotStyle="PivotStyleLight16"/>
  <colors>
    <mruColors>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316701748915049E-2"/>
          <c:y val="6.1169948332943778E-2"/>
          <c:w val="0.91208050726332479"/>
          <c:h val="0.8330543132049274"/>
        </c:manualLayout>
      </c:layout>
      <c:scatterChart>
        <c:scatterStyle val="lineMarker"/>
        <c:varyColors val="0"/>
        <c:ser>
          <c:idx val="0"/>
          <c:order val="0"/>
          <c:spPr>
            <a:ln w="25400" cap="rnd">
              <a:noFill/>
              <a:round/>
            </a:ln>
            <a:effectLst/>
          </c:spPr>
          <c:marker>
            <c:symbol val="none"/>
          </c:marker>
          <c:dLbls>
            <c:dLbl>
              <c:idx val="0"/>
              <c:tx>
                <c:rich>
                  <a:bodyPr/>
                  <a:lstStyle/>
                  <a:p>
                    <a:fld id="{5978CF6A-ACF0-4778-B242-4F920A63E9E6}"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26D8-4CA7-8D2C-8ACB40EBD365}"/>
                </c:ext>
              </c:extLst>
            </c:dLbl>
            <c:dLbl>
              <c:idx val="1"/>
              <c:tx>
                <c:rich>
                  <a:bodyPr/>
                  <a:lstStyle/>
                  <a:p>
                    <a:fld id="{DE4D05C7-E1D7-4D74-8676-A7350C289EF4}"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26D8-4CA7-8D2C-8ACB40EBD365}"/>
                </c:ext>
              </c:extLst>
            </c:dLbl>
            <c:dLbl>
              <c:idx val="2"/>
              <c:tx>
                <c:rich>
                  <a:bodyPr/>
                  <a:lstStyle/>
                  <a:p>
                    <a:fld id="{81F4BCE1-D1E1-459D-8C15-8C1688CF09D8}"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26D8-4CA7-8D2C-8ACB40EBD365}"/>
                </c:ext>
              </c:extLst>
            </c:dLbl>
            <c:dLbl>
              <c:idx val="3"/>
              <c:tx>
                <c:rich>
                  <a:bodyPr/>
                  <a:lstStyle/>
                  <a:p>
                    <a:fld id="{1D5CB245-D1E1-478B-ADE1-88FE3C84B01F}"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26D8-4CA7-8D2C-8ACB40EBD365}"/>
                </c:ext>
              </c:extLst>
            </c:dLbl>
            <c:dLbl>
              <c:idx val="4"/>
              <c:tx>
                <c:rich>
                  <a:bodyPr/>
                  <a:lstStyle/>
                  <a:p>
                    <a:fld id="{A244406A-D29A-4C31-B48F-315AE337D693}"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26D8-4CA7-8D2C-8ACB40EBD365}"/>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'Decision Tool Plot'!$U$15:$U$19</c:f>
              <c:numCache>
                <c:formatCode>0.0000</c:formatCode>
                <c:ptCount val="5"/>
                <c:pt idx="0">
                  <c:v>-7.9136690647482008E-2</c:v>
                </c:pt>
                <c:pt idx="1">
                  <c:v>2.0443645083932854E-2</c:v>
                </c:pt>
                <c:pt idx="2">
                  <c:v>-2.1306032097399001E-2</c:v>
                </c:pt>
                <c:pt idx="3">
                  <c:v>6.6825444435988229E-2</c:v>
                </c:pt>
                <c:pt idx="4">
                  <c:v>-1</c:v>
                </c:pt>
              </c:numCache>
            </c:numRef>
          </c:xVal>
          <c:yVal>
            <c:numRef>
              <c:f>'Decision Tool Plot'!$V$15:$V$19</c:f>
              <c:numCache>
                <c:formatCode>0.0000</c:formatCode>
                <c:ptCount val="5"/>
                <c:pt idx="0">
                  <c:v>3.7500000000000006E-2</c:v>
                </c:pt>
                <c:pt idx="1">
                  <c:v>-1</c:v>
                </c:pt>
                <c:pt idx="2">
                  <c:v>-1.0416666666666632E-3</c:v>
                </c:pt>
                <c:pt idx="3">
                  <c:v>4.0760869565217399E-2</c:v>
                </c:pt>
                <c:pt idx="4">
                  <c:v>-0.37500000000000006</c:v>
                </c:pt>
              </c:numCache>
            </c:numRef>
          </c:yVal>
          <c:smooth val="0"/>
          <c:extLst>
            <c:ext xmlns:c15="http://schemas.microsoft.com/office/drawing/2012/chart" uri="{02D57815-91ED-43cb-92C2-25804820EDAC}">
              <c15:datalabelsRange>
                <c15:f>'Decision Tool Plot'!$F$15:$F$19</c15:f>
                <c15:dlblRangeCache>
                  <c:ptCount val="5"/>
                  <c:pt idx="0">
                    <c:v>FEI1</c:v>
                  </c:pt>
                  <c:pt idx="1">
                    <c:v>FEI2</c:v>
                  </c:pt>
                  <c:pt idx="2">
                    <c:v>FEI3</c:v>
                  </c:pt>
                  <c:pt idx="3">
                    <c:v>FEI4</c:v>
                  </c:pt>
                  <c:pt idx="4">
                    <c:v>FEI5</c:v>
                  </c:pt>
                </c15:dlblRangeCache>
              </c15:datalabelsRange>
            </c:ext>
            <c:ext xmlns:c16="http://schemas.microsoft.com/office/drawing/2014/chart" uri="{C3380CC4-5D6E-409C-BE32-E72D297353CC}">
              <c16:uniqueId val="{00000005-26D8-4CA7-8D2C-8ACB40EBD365}"/>
            </c:ext>
          </c:extLst>
        </c:ser>
        <c:dLbls>
          <c:dLblPos val="t"/>
          <c:showLegendKey val="0"/>
          <c:showVal val="1"/>
          <c:showCatName val="0"/>
          <c:showSerName val="0"/>
          <c:showPercent val="0"/>
          <c:showBubbleSize val="0"/>
        </c:dLbls>
        <c:axId val="1247641792"/>
        <c:axId val="1247645120"/>
      </c:scatterChart>
      <c:valAx>
        <c:axId val="1247641792"/>
        <c:scaling>
          <c:orientation val="minMax"/>
          <c:max val="1.25"/>
          <c:min val="-1.25"/>
        </c:scaling>
        <c:delete val="0"/>
        <c:axPos val="b"/>
        <c:majorGridlines>
          <c:spPr>
            <a:ln w="9525" cap="flat" cmpd="sng" algn="ctr">
              <a:solidFill>
                <a:schemeClr val="tx1"/>
              </a:solidFill>
              <a:round/>
            </a:ln>
            <a:effectLst/>
          </c:spPr>
        </c:majorGridlines>
        <c:numFmt formatCode="0.00" sourceLinked="0"/>
        <c:majorTickMark val="none"/>
        <c:minorTickMark val="none"/>
        <c:tickLblPos val="low"/>
        <c:spPr>
          <a:noFill/>
          <a:ln w="19050" cap="flat" cmpd="sng" algn="ctr">
            <a:solidFill>
              <a:schemeClr val="tx1"/>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7645120"/>
        <c:crossesAt val="0"/>
        <c:crossBetween val="midCat"/>
        <c:majorUnit val="0.25"/>
      </c:valAx>
      <c:valAx>
        <c:axId val="1247645120"/>
        <c:scaling>
          <c:orientation val="minMax"/>
          <c:max val="1.25"/>
          <c:min val="-1.25"/>
        </c:scaling>
        <c:delete val="0"/>
        <c:axPos val="l"/>
        <c:majorGridlines>
          <c:spPr>
            <a:ln w="9525" cap="flat" cmpd="sng" algn="ctr">
              <a:solidFill>
                <a:schemeClr val="tx1"/>
              </a:solidFill>
              <a:round/>
            </a:ln>
            <a:effectLst/>
          </c:spPr>
        </c:majorGridlines>
        <c:numFmt formatCode="#,##0.00" sourceLinked="0"/>
        <c:majorTickMark val="none"/>
        <c:minorTickMark val="none"/>
        <c:tickLblPos val="low"/>
        <c:spPr>
          <a:noFill/>
          <a:ln w="1587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7641792"/>
        <c:crossesAt val="0"/>
        <c:crossBetween val="midCat"/>
        <c:majorUnit val="0.25"/>
        <c:minorUnit val="0.1"/>
      </c:valAx>
      <c:spPr>
        <a:gradFill flip="none" rotWithShape="1">
          <a:gsLst>
            <a:gs pos="50000">
              <a:schemeClr val="accent1"/>
            </a:gs>
            <a:gs pos="50000">
              <a:schemeClr val="bg1"/>
            </a:gs>
            <a:gs pos="50000">
              <a:schemeClr val="bg1"/>
            </a:gs>
            <a:gs pos="100000">
              <a:srgbClr val="FF0000"/>
            </a:gs>
          </a:gsLst>
          <a:path path="rect">
            <a:fillToRect l="100000" b="100000"/>
          </a:path>
          <a:tileRect t="-100000" r="-100000"/>
        </a:gra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533400</xdr:colOff>
      <xdr:row>20</xdr:row>
      <xdr:rowOff>4762</xdr:rowOff>
    </xdr:from>
    <xdr:to>
      <xdr:col>19</xdr:col>
      <xdr:colOff>304800</xdr:colOff>
      <xdr:row>44</xdr:row>
      <xdr:rowOff>19050</xdr:rowOff>
    </xdr:to>
    <xdr:graphicFrame macro="">
      <xdr:nvGraphicFramePr>
        <xdr:cNvPr id="2" name="Chart 1">
          <a:extLst>
            <a:ext uri="{FF2B5EF4-FFF2-40B4-BE49-F238E27FC236}">
              <a16:creationId xmlns:a16="http://schemas.microsoft.com/office/drawing/2014/main" id="{6C129F29-A1F0-4ED2-892E-83D660D5A6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Joshua Kilborn" id="{5B66DF86-EA18-41A7-92CD-B648AA658D08}" userId="S::jpk@usf.edu::bf04e3aa-264e-418e-b59b-282cab8bc39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5" dT="2023-09-13T15:22:03.45" personId="{5B66DF86-EA18-41A7-92CD-B648AA658D08}" id="{7D0B8638-5AE5-4524-AE72-2752B1AA3DA7}">
    <text>Is this meant to communicate something like… "We kind of think there's a pathway for actionability here, but not entirely sure what just yet… timeline unspecified"?</text>
  </threadedComment>
  <threadedComment ref="K24" dT="2023-09-13T18:03:55.20" personId="{5B66DF86-EA18-41A7-92CD-B648AA658D08}" id="{44D774C8-EEF7-4BAF-A727-0569467D57CA}">
    <text>Too high for this?</text>
  </threadedComment>
  <threadedComment ref="C33" dT="2023-09-13T15:31:00.43" personId="{5B66DF86-EA18-41A7-92CD-B648AA658D08}" id="{18568F9A-CAED-4F63-A8F9-421E2761AA19}">
    <text xml:space="preserve">I'm not sure how to approach this section, and could use expert advice from sociologists, etc. 
Which stakeholders are we concerned with outside of those captured by the "Fishery Sectors" section and the "Geographic Scale" implications? I'm not sure how to delineate single, few, several stakeholders here. How many possible affected parties are there for the region in reality?
It seems like addressing the magnitude of impact to various stakeholders is important,  but I don't really know how to do that either. An economic category might be useful here to.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933D5-7A88-416C-89E6-1D941274A277}">
  <dimension ref="A1:L73"/>
  <sheetViews>
    <sheetView tabSelected="1" zoomScaleNormal="100" workbookViewId="0">
      <selection activeCell="C33" sqref="C33"/>
    </sheetView>
  </sheetViews>
  <sheetFormatPr defaultRowHeight="15.75" x14ac:dyDescent="0.3"/>
  <cols>
    <col min="1" max="1" width="2.85546875" style="34" customWidth="1"/>
    <col min="2" max="2" width="4.140625" style="15" customWidth="1"/>
    <col min="3" max="3" width="21.28515625" style="13" bestFit="1" customWidth="1"/>
    <col min="4" max="4" width="74.5703125" style="15" customWidth="1"/>
    <col min="5" max="5" width="17.28515625" style="22" customWidth="1"/>
    <col min="6" max="6" width="8.28515625" style="22" bestFit="1" customWidth="1"/>
    <col min="7" max="7" width="2.140625" style="57" customWidth="1"/>
    <col min="8" max="8" width="8.28515625" style="15" customWidth="1"/>
    <col min="9" max="9" width="26.28515625" style="15" customWidth="1"/>
    <col min="10" max="10" width="79.85546875" style="22" customWidth="1"/>
    <col min="11" max="11" width="12.85546875" style="22" customWidth="1"/>
    <col min="12" max="12" width="8.28515625" style="15" bestFit="1" customWidth="1"/>
    <col min="13" max="16384" width="9.140625" style="15"/>
  </cols>
  <sheetData>
    <row r="1" spans="2:12" x14ac:dyDescent="0.3">
      <c r="D1" s="60" t="s">
        <v>123</v>
      </c>
    </row>
    <row r="2" spans="2:12" ht="31.5" x14ac:dyDescent="0.3">
      <c r="D2" s="61" t="s">
        <v>52</v>
      </c>
      <c r="I2" s="12" t="s">
        <v>69</v>
      </c>
      <c r="J2" s="14" t="s">
        <v>111</v>
      </c>
      <c r="K2" s="29" t="s">
        <v>73</v>
      </c>
      <c r="L2" s="30" t="s">
        <v>71</v>
      </c>
    </row>
    <row r="3" spans="2:12" x14ac:dyDescent="0.3">
      <c r="D3" s="62" t="s">
        <v>110</v>
      </c>
      <c r="H3" s="47" t="s">
        <v>124</v>
      </c>
      <c r="I3" s="16" t="s">
        <v>60</v>
      </c>
      <c r="J3" s="17" t="s">
        <v>38</v>
      </c>
      <c r="K3" s="31">
        <v>0</v>
      </c>
      <c r="L3" s="31"/>
    </row>
    <row r="4" spans="2:12" x14ac:dyDescent="0.3">
      <c r="D4" s="62" t="s">
        <v>120</v>
      </c>
      <c r="H4" s="23"/>
      <c r="I4" s="13"/>
      <c r="J4" s="17" t="s">
        <v>59</v>
      </c>
      <c r="K4" s="31">
        <v>1</v>
      </c>
      <c r="L4" s="31"/>
    </row>
    <row r="5" spans="2:12" x14ac:dyDescent="0.3">
      <c r="D5" s="62" t="s">
        <v>122</v>
      </c>
      <c r="H5" s="23"/>
      <c r="I5" s="13"/>
      <c r="J5" s="21" t="s">
        <v>39</v>
      </c>
      <c r="K5" s="31">
        <v>4</v>
      </c>
      <c r="L5" s="31"/>
    </row>
    <row r="6" spans="2:12" ht="16.5" thickBot="1" x14ac:dyDescent="0.35">
      <c r="D6" s="63" t="s">
        <v>121</v>
      </c>
      <c r="H6" s="23"/>
      <c r="I6" s="13"/>
      <c r="J6" s="21" t="s">
        <v>58</v>
      </c>
      <c r="K6" s="31">
        <v>6</v>
      </c>
      <c r="L6" s="31"/>
    </row>
    <row r="7" spans="2:12" x14ac:dyDescent="0.3">
      <c r="H7" s="23"/>
      <c r="I7" s="13"/>
      <c r="J7" s="17" t="s">
        <v>57</v>
      </c>
      <c r="K7" s="31">
        <v>8</v>
      </c>
      <c r="L7" s="31"/>
    </row>
    <row r="8" spans="2:12" ht="31.5" x14ac:dyDescent="0.3">
      <c r="B8" s="26"/>
      <c r="C8" s="12" t="s">
        <v>48</v>
      </c>
      <c r="D8" s="14" t="s">
        <v>111</v>
      </c>
      <c r="E8" s="30" t="s">
        <v>73</v>
      </c>
      <c r="F8" s="30" t="s">
        <v>71</v>
      </c>
      <c r="G8" s="58"/>
      <c r="H8" s="23"/>
      <c r="I8" s="13"/>
      <c r="J8" s="27" t="s">
        <v>100</v>
      </c>
      <c r="K8" s="32">
        <v>10</v>
      </c>
      <c r="L8" s="32"/>
    </row>
    <row r="9" spans="2:12" ht="31.5" x14ac:dyDescent="0.3">
      <c r="B9" s="47" t="s">
        <v>61</v>
      </c>
      <c r="C9" s="53" t="s">
        <v>119</v>
      </c>
      <c r="D9" s="15" t="s">
        <v>2</v>
      </c>
      <c r="E9" s="31">
        <v>2</v>
      </c>
      <c r="F9" s="31"/>
      <c r="G9" s="59"/>
      <c r="H9" s="23"/>
      <c r="I9" s="16" t="s">
        <v>64</v>
      </c>
      <c r="J9" s="15" t="s">
        <v>67</v>
      </c>
      <c r="K9" s="31">
        <v>1</v>
      </c>
      <c r="L9" s="31"/>
    </row>
    <row r="10" spans="2:12" x14ac:dyDescent="0.3">
      <c r="B10" s="23"/>
      <c r="D10" s="15" t="s">
        <v>3</v>
      </c>
      <c r="E10" s="31">
        <v>2</v>
      </c>
      <c r="F10" s="31"/>
      <c r="G10" s="59"/>
      <c r="H10" s="23"/>
      <c r="I10" s="13"/>
      <c r="J10" s="15" t="s">
        <v>65</v>
      </c>
      <c r="K10" s="31">
        <v>3</v>
      </c>
      <c r="L10" s="31"/>
    </row>
    <row r="11" spans="2:12" x14ac:dyDescent="0.3">
      <c r="B11" s="23"/>
      <c r="D11" s="15" t="s">
        <v>4</v>
      </c>
      <c r="E11" s="31">
        <v>2</v>
      </c>
      <c r="F11" s="31"/>
      <c r="G11" s="59"/>
      <c r="H11" s="23"/>
      <c r="I11" s="13"/>
      <c r="J11" s="15" t="s">
        <v>66</v>
      </c>
      <c r="K11" s="31">
        <v>7</v>
      </c>
      <c r="L11" s="31"/>
    </row>
    <row r="12" spans="2:12" x14ac:dyDescent="0.3">
      <c r="B12" s="23"/>
      <c r="D12" s="15" t="s">
        <v>5</v>
      </c>
      <c r="E12" s="31">
        <v>6</v>
      </c>
      <c r="F12" s="31"/>
      <c r="G12" s="59"/>
      <c r="H12" s="23"/>
      <c r="I12" s="13"/>
      <c r="J12" s="27" t="s">
        <v>68</v>
      </c>
      <c r="K12" s="32">
        <v>10</v>
      </c>
      <c r="L12" s="32"/>
    </row>
    <row r="13" spans="2:12" x14ac:dyDescent="0.3">
      <c r="B13" s="23"/>
      <c r="D13" s="15" t="s">
        <v>6</v>
      </c>
      <c r="E13" s="31">
        <v>8</v>
      </c>
      <c r="F13" s="31"/>
      <c r="G13" s="59"/>
      <c r="H13" s="23"/>
      <c r="I13" s="16" t="s">
        <v>70</v>
      </c>
      <c r="J13" s="17" t="s">
        <v>107</v>
      </c>
      <c r="K13" s="33">
        <v>1</v>
      </c>
      <c r="L13" s="31"/>
    </row>
    <row r="14" spans="2:12" x14ac:dyDescent="0.3">
      <c r="B14" s="23"/>
      <c r="D14" s="27" t="s">
        <v>7</v>
      </c>
      <c r="E14" s="32">
        <v>10</v>
      </c>
      <c r="F14" s="32"/>
      <c r="G14" s="59"/>
      <c r="H14" s="23"/>
      <c r="I14" s="16"/>
      <c r="J14" s="17" t="s">
        <v>118</v>
      </c>
      <c r="K14" s="33">
        <v>3</v>
      </c>
      <c r="L14" s="31"/>
    </row>
    <row r="15" spans="2:12" x14ac:dyDescent="0.3">
      <c r="B15" s="23"/>
      <c r="C15" s="16" t="s">
        <v>40</v>
      </c>
      <c r="D15" s="15" t="s">
        <v>41</v>
      </c>
      <c r="E15" s="31">
        <v>3</v>
      </c>
      <c r="F15" s="31"/>
      <c r="G15" s="59"/>
      <c r="H15" s="23"/>
      <c r="I15" s="13"/>
      <c r="J15" s="15" t="s">
        <v>74</v>
      </c>
      <c r="K15" s="22">
        <v>4</v>
      </c>
      <c r="L15" s="31"/>
    </row>
    <row r="16" spans="2:12" x14ac:dyDescent="0.3">
      <c r="B16" s="23"/>
      <c r="D16" s="15" t="s">
        <v>54</v>
      </c>
      <c r="E16" s="31">
        <v>5</v>
      </c>
      <c r="F16" s="31"/>
      <c r="G16" s="59"/>
      <c r="H16" s="23"/>
      <c r="I16" s="13"/>
      <c r="J16" s="15" t="s">
        <v>75</v>
      </c>
      <c r="K16" s="22">
        <v>6</v>
      </c>
      <c r="L16" s="31"/>
    </row>
    <row r="17" spans="2:12" x14ac:dyDescent="0.3">
      <c r="B17" s="23"/>
      <c r="D17" s="15" t="s">
        <v>50</v>
      </c>
      <c r="E17" s="31">
        <v>7</v>
      </c>
      <c r="F17" s="31"/>
      <c r="G17" s="59"/>
      <c r="H17" s="23"/>
      <c r="I17" s="13"/>
      <c r="J17" s="15" t="s">
        <v>76</v>
      </c>
      <c r="K17" s="22">
        <v>8</v>
      </c>
      <c r="L17" s="31"/>
    </row>
    <row r="18" spans="2:12" x14ac:dyDescent="0.3">
      <c r="B18" s="23"/>
      <c r="D18" s="15" t="s">
        <v>42</v>
      </c>
      <c r="E18" s="31">
        <v>2</v>
      </c>
      <c r="F18" s="31"/>
      <c r="G18" s="59"/>
      <c r="H18" s="23"/>
      <c r="I18" s="13"/>
      <c r="J18" s="27" t="s">
        <v>77</v>
      </c>
      <c r="K18" s="32">
        <v>10</v>
      </c>
      <c r="L18" s="32"/>
    </row>
    <row r="19" spans="2:12" x14ac:dyDescent="0.3">
      <c r="B19" s="23"/>
      <c r="D19" s="15" t="s">
        <v>53</v>
      </c>
      <c r="E19" s="31">
        <v>4</v>
      </c>
      <c r="F19" s="31"/>
      <c r="G19" s="59"/>
      <c r="H19" s="23"/>
      <c r="I19" s="16" t="s">
        <v>72</v>
      </c>
      <c r="J19" s="15" t="s">
        <v>86</v>
      </c>
      <c r="K19" s="22">
        <v>0</v>
      </c>
      <c r="L19" s="31"/>
    </row>
    <row r="20" spans="2:12" x14ac:dyDescent="0.3">
      <c r="B20" s="23"/>
      <c r="D20" s="15" t="s">
        <v>51</v>
      </c>
      <c r="E20" s="31">
        <v>6</v>
      </c>
      <c r="F20" s="31"/>
      <c r="G20" s="59"/>
      <c r="H20" s="23"/>
      <c r="I20" s="13"/>
      <c r="J20" s="15" t="s">
        <v>87</v>
      </c>
      <c r="K20" s="22">
        <v>1</v>
      </c>
      <c r="L20" s="31"/>
    </row>
    <row r="21" spans="2:12" x14ac:dyDescent="0.3">
      <c r="B21" s="23"/>
      <c r="D21" s="15" t="s">
        <v>56</v>
      </c>
      <c r="E21" s="31">
        <v>6</v>
      </c>
      <c r="F21" s="31"/>
      <c r="G21" s="59"/>
      <c r="H21" s="23"/>
      <c r="I21" s="13"/>
      <c r="J21" s="15" t="s">
        <v>88</v>
      </c>
      <c r="K21" s="22">
        <v>2</v>
      </c>
      <c r="L21" s="31"/>
    </row>
    <row r="22" spans="2:12" x14ac:dyDescent="0.3">
      <c r="B22" s="23"/>
      <c r="D22" s="15" t="s">
        <v>55</v>
      </c>
      <c r="E22" s="31">
        <v>8</v>
      </c>
      <c r="F22" s="31"/>
      <c r="G22" s="59"/>
      <c r="H22" s="23"/>
      <c r="I22" s="13"/>
      <c r="J22" s="15" t="s">
        <v>89</v>
      </c>
      <c r="K22" s="22">
        <v>3</v>
      </c>
      <c r="L22" s="31"/>
    </row>
    <row r="23" spans="2:12" x14ac:dyDescent="0.3">
      <c r="B23" s="23"/>
      <c r="D23" s="27" t="s">
        <v>8</v>
      </c>
      <c r="E23" s="32">
        <v>10</v>
      </c>
      <c r="F23" s="32"/>
      <c r="G23" s="59"/>
      <c r="H23" s="23"/>
      <c r="I23" s="13"/>
      <c r="J23" s="15" t="s">
        <v>90</v>
      </c>
      <c r="K23" s="22">
        <v>4</v>
      </c>
      <c r="L23" s="31"/>
    </row>
    <row r="24" spans="2:12" x14ac:dyDescent="0.3">
      <c r="B24" s="23"/>
      <c r="C24" s="16" t="s">
        <v>44</v>
      </c>
      <c r="D24" s="17" t="s">
        <v>43</v>
      </c>
      <c r="E24" s="31">
        <v>0</v>
      </c>
      <c r="F24" s="31"/>
      <c r="G24" s="59"/>
      <c r="H24" s="23"/>
      <c r="I24" s="13"/>
      <c r="J24" s="15" t="s">
        <v>91</v>
      </c>
      <c r="K24" s="22">
        <v>5</v>
      </c>
      <c r="L24" s="31"/>
    </row>
    <row r="25" spans="2:12" x14ac:dyDescent="0.3">
      <c r="B25" s="23"/>
      <c r="D25" s="17" t="s">
        <v>45</v>
      </c>
      <c r="E25" s="31">
        <v>2</v>
      </c>
      <c r="F25" s="31"/>
      <c r="G25" s="59"/>
      <c r="H25" s="23"/>
      <c r="I25" s="13"/>
      <c r="J25" s="15" t="s">
        <v>92</v>
      </c>
      <c r="K25" s="22">
        <v>6</v>
      </c>
      <c r="L25" s="31"/>
    </row>
    <row r="26" spans="2:12" x14ac:dyDescent="0.3">
      <c r="B26" s="23"/>
      <c r="D26" s="17" t="s">
        <v>46</v>
      </c>
      <c r="E26" s="31">
        <v>5</v>
      </c>
      <c r="F26" s="31"/>
      <c r="G26" s="59"/>
      <c r="H26" s="23"/>
      <c r="I26" s="13"/>
      <c r="J26" s="15" t="s">
        <v>93</v>
      </c>
      <c r="K26" s="22">
        <v>7</v>
      </c>
      <c r="L26" s="31"/>
    </row>
    <row r="27" spans="2:12" x14ac:dyDescent="0.3">
      <c r="B27" s="23"/>
      <c r="D27" s="28" t="s">
        <v>47</v>
      </c>
      <c r="E27" s="32">
        <v>10</v>
      </c>
      <c r="F27" s="32"/>
      <c r="G27" s="59"/>
      <c r="H27" s="23"/>
      <c r="I27" s="13"/>
      <c r="J27" s="15" t="s">
        <v>94</v>
      </c>
      <c r="K27" s="22">
        <v>8</v>
      </c>
      <c r="L27" s="31"/>
    </row>
    <row r="28" spans="2:12" x14ac:dyDescent="0.3">
      <c r="B28" s="23"/>
      <c r="C28" s="16" t="s">
        <v>34</v>
      </c>
      <c r="D28" s="15" t="s">
        <v>62</v>
      </c>
      <c r="E28" s="31">
        <v>2</v>
      </c>
      <c r="F28" s="31"/>
      <c r="G28" s="59"/>
      <c r="H28" s="23"/>
      <c r="I28" s="13"/>
      <c r="J28" s="15" t="s">
        <v>95</v>
      </c>
      <c r="K28" s="22">
        <v>9</v>
      </c>
      <c r="L28" s="31"/>
    </row>
    <row r="29" spans="2:12" x14ac:dyDescent="0.3">
      <c r="B29" s="23"/>
      <c r="D29" s="15" t="s">
        <v>63</v>
      </c>
      <c r="E29" s="31">
        <v>5</v>
      </c>
      <c r="F29" s="31"/>
      <c r="G29" s="59"/>
      <c r="H29" s="23"/>
      <c r="I29" s="13"/>
      <c r="J29" s="27" t="s">
        <v>96</v>
      </c>
      <c r="K29" s="32">
        <v>10</v>
      </c>
      <c r="L29" s="32"/>
    </row>
    <row r="30" spans="2:12" x14ac:dyDescent="0.3">
      <c r="B30" s="23"/>
      <c r="D30" s="15" t="s">
        <v>9</v>
      </c>
      <c r="E30" s="31">
        <v>7</v>
      </c>
      <c r="F30" s="31"/>
      <c r="G30" s="59"/>
      <c r="H30" s="23"/>
      <c r="I30" s="16" t="s">
        <v>101</v>
      </c>
      <c r="J30" s="15" t="s">
        <v>106</v>
      </c>
      <c r="K30" s="22">
        <v>2</v>
      </c>
      <c r="L30" s="22"/>
    </row>
    <row r="31" spans="2:12" x14ac:dyDescent="0.3">
      <c r="B31" s="23"/>
      <c r="D31" s="27" t="s">
        <v>10</v>
      </c>
      <c r="E31" s="32">
        <v>10</v>
      </c>
      <c r="F31" s="32"/>
      <c r="G31" s="59"/>
      <c r="H31" s="23"/>
      <c r="I31" s="13"/>
      <c r="J31" s="15" t="s">
        <v>105</v>
      </c>
      <c r="K31" s="22">
        <v>5</v>
      </c>
      <c r="L31" s="22"/>
    </row>
    <row r="32" spans="2:12" x14ac:dyDescent="0.3">
      <c r="B32" s="48"/>
      <c r="D32" s="17"/>
      <c r="E32" s="31"/>
      <c r="F32" s="31"/>
      <c r="G32" s="59"/>
      <c r="H32" s="23"/>
      <c r="I32" s="13"/>
      <c r="J32" s="15" t="s">
        <v>103</v>
      </c>
      <c r="K32" s="22">
        <v>7</v>
      </c>
      <c r="L32" s="22"/>
    </row>
    <row r="33" spans="2:12" x14ac:dyDescent="0.3">
      <c r="B33" s="48"/>
      <c r="C33" s="18" t="s">
        <v>49</v>
      </c>
      <c r="D33" s="19" t="s">
        <v>35</v>
      </c>
      <c r="E33" s="54">
        <v>1</v>
      </c>
      <c r="H33" s="23"/>
      <c r="I33" s="13"/>
      <c r="J33" s="27" t="s">
        <v>104</v>
      </c>
      <c r="K33" s="32">
        <v>10</v>
      </c>
      <c r="L33" s="32"/>
    </row>
    <row r="34" spans="2:12" x14ac:dyDescent="0.3">
      <c r="B34" s="48"/>
      <c r="C34" s="20"/>
      <c r="D34" s="19" t="s">
        <v>36</v>
      </c>
      <c r="E34" s="54">
        <v>3</v>
      </c>
      <c r="H34" s="23"/>
      <c r="I34" s="16" t="s">
        <v>102</v>
      </c>
      <c r="J34" s="15" t="s">
        <v>109</v>
      </c>
      <c r="K34" s="22">
        <v>2</v>
      </c>
      <c r="L34" s="22"/>
    </row>
    <row r="35" spans="2:12" x14ac:dyDescent="0.3">
      <c r="B35" s="48"/>
      <c r="C35" s="55"/>
      <c r="D35" s="24" t="s">
        <v>37</v>
      </c>
      <c r="E35" s="56">
        <v>5</v>
      </c>
      <c r="F35" s="32"/>
      <c r="G35" s="59"/>
      <c r="H35" s="23"/>
      <c r="I35" s="13"/>
      <c r="J35" s="15" t="s">
        <v>108</v>
      </c>
      <c r="K35" s="22">
        <v>5</v>
      </c>
      <c r="L35" s="22"/>
    </row>
    <row r="36" spans="2:12" x14ac:dyDescent="0.3">
      <c r="B36" s="48"/>
      <c r="H36" s="23"/>
      <c r="I36" s="13"/>
      <c r="J36" s="15" t="s">
        <v>0</v>
      </c>
      <c r="K36" s="22">
        <v>7</v>
      </c>
      <c r="L36" s="22"/>
    </row>
    <row r="37" spans="2:12" x14ac:dyDescent="0.3">
      <c r="H37" s="25"/>
      <c r="I37" s="49"/>
      <c r="J37" s="27" t="s">
        <v>1</v>
      </c>
      <c r="K37" s="32">
        <v>10</v>
      </c>
      <c r="L37" s="32"/>
    </row>
    <row r="38" spans="2:12" x14ac:dyDescent="0.3">
      <c r="C38" s="15"/>
      <c r="E38" s="15"/>
      <c r="F38" s="15"/>
      <c r="G38" s="34"/>
      <c r="J38" s="15"/>
      <c r="K38" s="15"/>
    </row>
    <row r="39" spans="2:12" x14ac:dyDescent="0.3">
      <c r="C39" s="15"/>
      <c r="E39" s="15"/>
      <c r="F39" s="15"/>
      <c r="G39" s="34"/>
      <c r="J39" s="15"/>
      <c r="K39" s="15"/>
    </row>
    <row r="40" spans="2:12" x14ac:dyDescent="0.3">
      <c r="C40" s="15"/>
      <c r="E40" s="15"/>
      <c r="F40" s="15"/>
      <c r="G40" s="34"/>
    </row>
    <row r="41" spans="2:12" x14ac:dyDescent="0.3">
      <c r="C41" s="15"/>
      <c r="E41" s="15"/>
      <c r="F41" s="15"/>
      <c r="G41" s="34"/>
    </row>
    <row r="42" spans="2:12" x14ac:dyDescent="0.3">
      <c r="C42" s="15"/>
      <c r="E42" s="15"/>
      <c r="F42" s="15"/>
      <c r="G42" s="34"/>
    </row>
    <row r="43" spans="2:12" x14ac:dyDescent="0.3">
      <c r="C43" s="15"/>
      <c r="E43" s="15"/>
      <c r="F43" s="15"/>
      <c r="G43" s="34"/>
    </row>
    <row r="44" spans="2:12" x14ac:dyDescent="0.3">
      <c r="C44" s="15"/>
      <c r="E44" s="15"/>
      <c r="F44" s="15"/>
      <c r="G44" s="34"/>
    </row>
    <row r="45" spans="2:12" x14ac:dyDescent="0.3">
      <c r="C45" s="15"/>
      <c r="E45" s="15"/>
      <c r="F45" s="15"/>
      <c r="G45" s="34"/>
    </row>
    <row r="46" spans="2:12" x14ac:dyDescent="0.3">
      <c r="C46" s="15"/>
      <c r="E46" s="15"/>
      <c r="F46" s="15"/>
      <c r="G46" s="34"/>
    </row>
    <row r="47" spans="2:12" x14ac:dyDescent="0.3">
      <c r="C47" s="15"/>
      <c r="E47" s="15"/>
      <c r="F47" s="15"/>
      <c r="G47" s="34"/>
    </row>
    <row r="48" spans="2:12" x14ac:dyDescent="0.3">
      <c r="C48" s="15"/>
      <c r="E48" s="15"/>
      <c r="F48" s="15"/>
      <c r="G48" s="34"/>
    </row>
    <row r="49" spans="3:7" x14ac:dyDescent="0.3">
      <c r="C49" s="15"/>
      <c r="E49" s="15"/>
      <c r="F49" s="15"/>
      <c r="G49" s="34"/>
    </row>
    <row r="50" spans="3:7" x14ac:dyDescent="0.3">
      <c r="C50" s="15"/>
      <c r="E50" s="15"/>
      <c r="F50" s="15"/>
      <c r="G50" s="34"/>
    </row>
    <row r="51" spans="3:7" x14ac:dyDescent="0.3">
      <c r="C51" s="15"/>
      <c r="E51" s="15"/>
      <c r="F51" s="15"/>
      <c r="G51" s="34"/>
    </row>
    <row r="52" spans="3:7" x14ac:dyDescent="0.3">
      <c r="C52" s="15"/>
      <c r="E52" s="15"/>
      <c r="F52" s="15"/>
      <c r="G52" s="34"/>
    </row>
    <row r="53" spans="3:7" x14ac:dyDescent="0.3">
      <c r="C53" s="15"/>
      <c r="E53" s="15"/>
      <c r="F53" s="15"/>
      <c r="G53" s="34"/>
    </row>
    <row r="54" spans="3:7" x14ac:dyDescent="0.3">
      <c r="C54" s="15"/>
      <c r="E54" s="15"/>
      <c r="F54" s="15"/>
      <c r="G54" s="34"/>
    </row>
    <row r="55" spans="3:7" x14ac:dyDescent="0.3">
      <c r="C55" s="15"/>
      <c r="E55" s="15"/>
      <c r="F55" s="15"/>
      <c r="G55" s="34"/>
    </row>
    <row r="56" spans="3:7" x14ac:dyDescent="0.3">
      <c r="C56" s="15"/>
      <c r="E56" s="15"/>
      <c r="F56" s="15"/>
      <c r="G56" s="34"/>
    </row>
    <row r="57" spans="3:7" x14ac:dyDescent="0.3">
      <c r="C57" s="15"/>
      <c r="E57" s="15"/>
      <c r="F57" s="15"/>
      <c r="G57" s="34"/>
    </row>
    <row r="58" spans="3:7" x14ac:dyDescent="0.3">
      <c r="C58" s="15"/>
      <c r="E58" s="15"/>
      <c r="F58" s="15"/>
      <c r="G58" s="34"/>
    </row>
    <row r="59" spans="3:7" x14ac:dyDescent="0.3">
      <c r="C59" s="15"/>
      <c r="E59" s="15"/>
      <c r="F59" s="15"/>
      <c r="G59" s="34"/>
    </row>
    <row r="60" spans="3:7" x14ac:dyDescent="0.3">
      <c r="C60" s="15"/>
      <c r="E60" s="15"/>
      <c r="F60" s="15"/>
      <c r="G60" s="34"/>
    </row>
    <row r="61" spans="3:7" x14ac:dyDescent="0.3">
      <c r="C61" s="15"/>
      <c r="E61" s="15"/>
      <c r="F61" s="15"/>
      <c r="G61" s="34"/>
    </row>
    <row r="62" spans="3:7" x14ac:dyDescent="0.3">
      <c r="C62" s="15"/>
      <c r="E62" s="15"/>
      <c r="F62" s="15"/>
      <c r="G62" s="34"/>
    </row>
    <row r="63" spans="3:7" x14ac:dyDescent="0.3">
      <c r="C63" s="15"/>
      <c r="E63" s="15"/>
      <c r="F63" s="15"/>
      <c r="G63" s="34"/>
    </row>
    <row r="64" spans="3:7" x14ac:dyDescent="0.3">
      <c r="C64" s="15"/>
      <c r="E64" s="15"/>
      <c r="F64" s="15"/>
      <c r="G64" s="34"/>
    </row>
    <row r="65" spans="3:7" x14ac:dyDescent="0.3">
      <c r="C65" s="15"/>
      <c r="E65" s="15"/>
      <c r="F65" s="15"/>
      <c r="G65" s="34"/>
    </row>
    <row r="66" spans="3:7" x14ac:dyDescent="0.3">
      <c r="C66" s="15"/>
      <c r="E66" s="15"/>
      <c r="F66" s="15"/>
      <c r="G66" s="34"/>
    </row>
    <row r="67" spans="3:7" x14ac:dyDescent="0.3">
      <c r="C67" s="15"/>
      <c r="E67" s="15"/>
      <c r="F67" s="15"/>
      <c r="G67" s="34"/>
    </row>
    <row r="68" spans="3:7" x14ac:dyDescent="0.3">
      <c r="C68" s="15"/>
      <c r="E68" s="15"/>
      <c r="F68" s="15"/>
      <c r="G68" s="34"/>
    </row>
    <row r="69" spans="3:7" x14ac:dyDescent="0.3">
      <c r="C69" s="15"/>
      <c r="E69" s="15"/>
      <c r="F69" s="15"/>
      <c r="G69" s="34"/>
    </row>
    <row r="70" spans="3:7" x14ac:dyDescent="0.3">
      <c r="C70" s="15"/>
      <c r="E70" s="15"/>
      <c r="F70" s="15"/>
      <c r="G70" s="34"/>
    </row>
    <row r="71" spans="3:7" x14ac:dyDescent="0.3">
      <c r="C71" s="15"/>
      <c r="E71" s="15"/>
      <c r="F71" s="15"/>
      <c r="G71" s="34"/>
    </row>
    <row r="72" spans="3:7" x14ac:dyDescent="0.3">
      <c r="C72" s="15"/>
      <c r="E72" s="15"/>
      <c r="F72" s="15"/>
      <c r="G72" s="34"/>
    </row>
    <row r="73" spans="3:7" x14ac:dyDescent="0.3">
      <c r="C73" s="15"/>
      <c r="E73" s="15"/>
      <c r="F73" s="15"/>
      <c r="G73" s="34"/>
    </row>
  </sheetData>
  <mergeCells count="2">
    <mergeCell ref="B9:B31"/>
    <mergeCell ref="H3:H37"/>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89352-7A39-488A-9A72-53FB382E899F}">
  <dimension ref="C2:AD29"/>
  <sheetViews>
    <sheetView topLeftCell="B6" workbookViewId="0">
      <selection activeCell="D9" sqref="D9"/>
    </sheetView>
  </sheetViews>
  <sheetFormatPr defaultRowHeight="15" x14ac:dyDescent="0.25"/>
  <sheetData>
    <row r="2" spans="3:29" x14ac:dyDescent="0.25">
      <c r="D2" s="50" t="s">
        <v>112</v>
      </c>
      <c r="E2" s="51"/>
      <c r="F2" s="51"/>
      <c r="G2" s="51"/>
      <c r="H2" s="51"/>
      <c r="I2" s="51"/>
      <c r="J2" s="51"/>
      <c r="K2" s="52"/>
    </row>
    <row r="4" spans="3:29" x14ac:dyDescent="0.25">
      <c r="J4" t="s">
        <v>11</v>
      </c>
      <c r="K4" s="2" t="s">
        <v>12</v>
      </c>
      <c r="N4" t="s">
        <v>13</v>
      </c>
    </row>
    <row r="5" spans="3:29" x14ac:dyDescent="0.25">
      <c r="G5" t="s">
        <v>14</v>
      </c>
      <c r="H5" t="s">
        <v>15</v>
      </c>
      <c r="J5" t="s">
        <v>16</v>
      </c>
      <c r="K5" t="s">
        <v>17</v>
      </c>
      <c r="L5" t="s">
        <v>18</v>
      </c>
      <c r="N5" t="s">
        <v>19</v>
      </c>
      <c r="O5" t="s">
        <v>20</v>
      </c>
      <c r="P5" t="s">
        <v>18</v>
      </c>
      <c r="R5" t="s">
        <v>21</v>
      </c>
    </row>
    <row r="6" spans="3:29" ht="18" x14ac:dyDescent="0.35">
      <c r="F6" t="s">
        <v>113</v>
      </c>
      <c r="G6">
        <v>100</v>
      </c>
      <c r="H6">
        <v>200</v>
      </c>
      <c r="J6">
        <f>G6-H6</f>
        <v>-100</v>
      </c>
      <c r="K6" s="3">
        <f>J6/G6</f>
        <v>-1</v>
      </c>
      <c r="L6" s="4">
        <f>ABS(K6)</f>
        <v>1</v>
      </c>
      <c r="N6">
        <f>H6-G6</f>
        <v>100</v>
      </c>
      <c r="O6" s="5">
        <f>N6/G6</f>
        <v>1</v>
      </c>
      <c r="P6">
        <f>ABS(O6)</f>
        <v>1</v>
      </c>
      <c r="R6" s="6">
        <f>1- (H6/G6)</f>
        <v>-1</v>
      </c>
    </row>
    <row r="7" spans="3:29" ht="18" x14ac:dyDescent="0.35">
      <c r="F7" t="s">
        <v>114</v>
      </c>
      <c r="G7">
        <v>120</v>
      </c>
      <c r="H7">
        <v>89</v>
      </c>
      <c r="J7">
        <f>G7-H7</f>
        <v>31</v>
      </c>
      <c r="K7" s="3">
        <f>J7/G7</f>
        <v>0.25833333333333336</v>
      </c>
      <c r="L7" s="4">
        <f t="shared" ref="L7:L10" si="0">ABS(K7)</f>
        <v>0.25833333333333336</v>
      </c>
      <c r="N7">
        <f t="shared" ref="N7:N10" si="1">H7-G7</f>
        <v>-31</v>
      </c>
      <c r="O7" s="5">
        <f t="shared" ref="O7:O10" si="2">N7/G7</f>
        <v>-0.25833333333333336</v>
      </c>
      <c r="P7">
        <f t="shared" ref="P7:P10" si="3">ABS(O7)</f>
        <v>0.25833333333333336</v>
      </c>
      <c r="R7" s="6">
        <f t="shared" ref="R7:R10" si="4">1- (H7/G7)</f>
        <v>0.2583333333333333</v>
      </c>
    </row>
    <row r="8" spans="3:29" ht="18" x14ac:dyDescent="0.35">
      <c r="F8" t="s">
        <v>115</v>
      </c>
      <c r="G8">
        <v>156</v>
      </c>
      <c r="H8">
        <v>198</v>
      </c>
      <c r="J8">
        <f>G8-H8</f>
        <v>-42</v>
      </c>
      <c r="K8" s="3">
        <f>J8/G8</f>
        <v>-0.26923076923076922</v>
      </c>
      <c r="L8" s="4">
        <f t="shared" si="0"/>
        <v>0.26923076923076922</v>
      </c>
      <c r="N8">
        <f t="shared" si="1"/>
        <v>42</v>
      </c>
      <c r="O8" s="5">
        <f t="shared" si="2"/>
        <v>0.26923076923076922</v>
      </c>
      <c r="P8">
        <f t="shared" si="3"/>
        <v>0.26923076923076922</v>
      </c>
      <c r="R8" s="6">
        <f t="shared" si="4"/>
        <v>-0.26923076923076916</v>
      </c>
      <c r="V8" s="4"/>
      <c r="W8">
        <f>MAX(ABS($K$6:$K$10))</f>
        <v>0.26923076923076922</v>
      </c>
      <c r="X8" s="4"/>
    </row>
    <row r="9" spans="3:29" ht="18" x14ac:dyDescent="0.35">
      <c r="F9" t="s">
        <v>116</v>
      </c>
      <c r="G9">
        <v>3214</v>
      </c>
      <c r="H9">
        <v>500</v>
      </c>
      <c r="J9">
        <f>G9-H9</f>
        <v>2714</v>
      </c>
      <c r="K9" s="3">
        <f>J9/G9</f>
        <v>0.84443061605476044</v>
      </c>
      <c r="L9" s="4">
        <f t="shared" si="0"/>
        <v>0.84443061605476044</v>
      </c>
      <c r="N9">
        <f t="shared" si="1"/>
        <v>-2714</v>
      </c>
      <c r="O9" s="5">
        <f t="shared" si="2"/>
        <v>-0.84443061605476044</v>
      </c>
      <c r="P9">
        <f t="shared" si="3"/>
        <v>0.84443061605476044</v>
      </c>
      <c r="R9" s="6">
        <f t="shared" si="4"/>
        <v>0.84443061605476044</v>
      </c>
      <c r="V9" s="4"/>
    </row>
    <row r="10" spans="3:29" ht="18" x14ac:dyDescent="0.35">
      <c r="F10" t="s">
        <v>117</v>
      </c>
      <c r="G10">
        <v>11</v>
      </c>
      <c r="H10">
        <v>150</v>
      </c>
      <c r="J10">
        <f>G10-H10</f>
        <v>-139</v>
      </c>
      <c r="K10" s="3">
        <f>J10/G10</f>
        <v>-12.636363636363637</v>
      </c>
      <c r="L10" s="4">
        <f t="shared" si="0"/>
        <v>12.636363636363637</v>
      </c>
      <c r="N10">
        <f t="shared" si="1"/>
        <v>139</v>
      </c>
      <c r="O10" s="5">
        <f t="shared" si="2"/>
        <v>12.636363636363637</v>
      </c>
      <c r="P10">
        <f t="shared" si="3"/>
        <v>12.636363636363637</v>
      </c>
      <c r="R10" s="6">
        <f t="shared" si="4"/>
        <v>-12.636363636363637</v>
      </c>
      <c r="V10" s="4"/>
      <c r="W10" t="e">
        <f>ABS(L5abs)</f>
        <v>#NAME?</v>
      </c>
    </row>
    <row r="13" spans="3:29" x14ac:dyDescent="0.25">
      <c r="J13" t="s">
        <v>11</v>
      </c>
      <c r="K13" s="2" t="s">
        <v>22</v>
      </c>
      <c r="N13" t="s">
        <v>13</v>
      </c>
    </row>
    <row r="14" spans="3:29" x14ac:dyDescent="0.25">
      <c r="C14" s="1"/>
      <c r="D14" s="1"/>
      <c r="G14" t="s">
        <v>14</v>
      </c>
      <c r="H14" t="s">
        <v>15</v>
      </c>
      <c r="J14" t="s">
        <v>16</v>
      </c>
      <c r="K14" t="s">
        <v>17</v>
      </c>
      <c r="L14" t="s">
        <v>18</v>
      </c>
      <c r="N14" t="s">
        <v>19</v>
      </c>
      <c r="O14" t="s">
        <v>20</v>
      </c>
      <c r="P14" t="s">
        <v>18</v>
      </c>
      <c r="R14" t="s">
        <v>21</v>
      </c>
      <c r="U14" s="7" t="s">
        <v>23</v>
      </c>
      <c r="V14" s="7" t="s">
        <v>24</v>
      </c>
      <c r="X14" t="s">
        <v>23</v>
      </c>
      <c r="Y14" t="s">
        <v>24</v>
      </c>
      <c r="AA14" t="s">
        <v>25</v>
      </c>
      <c r="AB14" t="s">
        <v>26</v>
      </c>
      <c r="AC14" t="s">
        <v>27</v>
      </c>
    </row>
    <row r="15" spans="3:29" ht="18" x14ac:dyDescent="0.35">
      <c r="C15" s="8"/>
      <c r="D15" s="8"/>
      <c r="F15" t="s">
        <v>113</v>
      </c>
      <c r="G15">
        <v>5</v>
      </c>
      <c r="H15">
        <v>0.5</v>
      </c>
      <c r="J15">
        <f>G15-H15</f>
        <v>4.5</v>
      </c>
      <c r="K15" s="9">
        <f>J15/G15</f>
        <v>0.9</v>
      </c>
      <c r="L15">
        <f>ABS(K15)</f>
        <v>0.9</v>
      </c>
      <c r="N15">
        <f>H15-G15</f>
        <v>-4.5</v>
      </c>
      <c r="O15" s="10">
        <f>N15/G15</f>
        <v>-0.9</v>
      </c>
      <c r="P15" s="4">
        <f>ABS(O15)</f>
        <v>0.9</v>
      </c>
      <c r="R15" s="6">
        <f>1- (H15/G15)</f>
        <v>0.9</v>
      </c>
      <c r="U15" s="11">
        <f>AC24</f>
        <v>-7.9136690647482008E-2</v>
      </c>
      <c r="V15" s="11">
        <f>AD24</f>
        <v>3.7500000000000006E-2</v>
      </c>
      <c r="X15">
        <f>K6/$AC$15</f>
        <v>-4.1666666666666671E-2</v>
      </c>
      <c r="Y15">
        <f>K15/$AC$15</f>
        <v>3.7500000000000006E-2</v>
      </c>
      <c r="AC15" s="4">
        <f>MAX(V29:W29)</f>
        <v>23.999999999999996</v>
      </c>
    </row>
    <row r="16" spans="3:29" ht="18" x14ac:dyDescent="0.35">
      <c r="C16" s="8"/>
      <c r="D16" s="8"/>
      <c r="F16" t="s">
        <v>114</v>
      </c>
      <c r="G16">
        <v>0.2</v>
      </c>
      <c r="H16">
        <v>5</v>
      </c>
      <c r="J16">
        <f t="shared" ref="J16:J19" si="5">G16-H16</f>
        <v>-4.8</v>
      </c>
      <c r="K16" s="9">
        <f t="shared" ref="K16:K19" si="6">J16/G16</f>
        <v>-23.999999999999996</v>
      </c>
      <c r="L16">
        <f t="shared" ref="L16:L19" si="7">ABS(K16)</f>
        <v>23.999999999999996</v>
      </c>
      <c r="N16">
        <f t="shared" ref="N16:N19" si="8">H16-G16</f>
        <v>4.8</v>
      </c>
      <c r="O16" s="10">
        <f t="shared" ref="O16:O19" si="9">N16/G16</f>
        <v>23.999999999999996</v>
      </c>
      <c r="P16" s="4">
        <f t="shared" ref="P16:P19" si="10">ABS(O16)</f>
        <v>23.999999999999996</v>
      </c>
      <c r="R16" s="6">
        <f t="shared" ref="R16:R19" si="11">1- (H16/G16)</f>
        <v>-24</v>
      </c>
      <c r="U16" s="11">
        <f t="shared" ref="U16:V19" si="12">AC25</f>
        <v>2.0443645083932854E-2</v>
      </c>
      <c r="V16" s="11">
        <f t="shared" si="12"/>
        <v>-1</v>
      </c>
      <c r="X16">
        <f t="shared" ref="X16:X19" si="13">K7/$AC$15</f>
        <v>1.0763888888888892E-2</v>
      </c>
      <c r="Y16">
        <f t="shared" ref="Y16:Y19" si="14">K16/$AC$15</f>
        <v>-1</v>
      </c>
    </row>
    <row r="17" spans="3:30" ht="18" x14ac:dyDescent="0.35">
      <c r="C17" s="8"/>
      <c r="D17" s="8"/>
      <c r="F17" t="s">
        <v>115</v>
      </c>
      <c r="G17">
        <v>4</v>
      </c>
      <c r="H17">
        <v>4.0999999999999996</v>
      </c>
      <c r="J17">
        <f t="shared" si="5"/>
        <v>-9.9999999999999645E-2</v>
      </c>
      <c r="K17" s="9">
        <f t="shared" si="6"/>
        <v>-2.4999999999999911E-2</v>
      </c>
      <c r="L17">
        <f t="shared" si="7"/>
        <v>2.4999999999999911E-2</v>
      </c>
      <c r="N17">
        <f t="shared" si="8"/>
        <v>9.9999999999999645E-2</v>
      </c>
      <c r="O17" s="10">
        <f t="shared" si="9"/>
        <v>2.4999999999999911E-2</v>
      </c>
      <c r="P17" s="4">
        <f t="shared" si="10"/>
        <v>2.4999999999999911E-2</v>
      </c>
      <c r="R17" s="6">
        <f t="shared" si="11"/>
        <v>-2.4999999999999911E-2</v>
      </c>
      <c r="U17" s="11">
        <f t="shared" si="12"/>
        <v>-2.1306032097399001E-2</v>
      </c>
      <c r="V17" s="11">
        <f t="shared" si="12"/>
        <v>-1.0416666666666632E-3</v>
      </c>
      <c r="X17">
        <f t="shared" si="13"/>
        <v>-1.121794871794872E-2</v>
      </c>
      <c r="Y17">
        <f t="shared" si="14"/>
        <v>-1.0416666666666632E-3</v>
      </c>
    </row>
    <row r="18" spans="3:30" ht="18" x14ac:dyDescent="0.35">
      <c r="C18" s="8"/>
      <c r="D18" s="8"/>
      <c r="F18" t="s">
        <v>116</v>
      </c>
      <c r="G18">
        <v>0.46</v>
      </c>
      <c r="H18">
        <v>0.01</v>
      </c>
      <c r="J18">
        <f t="shared" si="5"/>
        <v>0.45</v>
      </c>
      <c r="K18" s="9">
        <f t="shared" si="6"/>
        <v>0.97826086956521741</v>
      </c>
      <c r="L18">
        <f t="shared" si="7"/>
        <v>0.97826086956521741</v>
      </c>
      <c r="N18">
        <f t="shared" si="8"/>
        <v>-0.45</v>
      </c>
      <c r="O18" s="10">
        <f t="shared" si="9"/>
        <v>-0.97826086956521741</v>
      </c>
      <c r="P18" s="4">
        <f t="shared" si="10"/>
        <v>0.97826086956521741</v>
      </c>
      <c r="R18" s="6">
        <f t="shared" si="11"/>
        <v>0.97826086956521741</v>
      </c>
      <c r="U18" s="11">
        <f t="shared" si="12"/>
        <v>6.6825444435988229E-2</v>
      </c>
      <c r="V18" s="11">
        <f t="shared" si="12"/>
        <v>4.0760869565217399E-2</v>
      </c>
      <c r="X18">
        <f t="shared" si="13"/>
        <v>3.5184609002281687E-2</v>
      </c>
      <c r="Y18">
        <f t="shared" si="14"/>
        <v>4.0760869565217399E-2</v>
      </c>
    </row>
    <row r="19" spans="3:30" ht="18" x14ac:dyDescent="0.35">
      <c r="C19" s="8"/>
      <c r="D19" s="8"/>
      <c r="F19" t="s">
        <v>117</v>
      </c>
      <c r="G19">
        <v>0.2</v>
      </c>
      <c r="H19">
        <v>2</v>
      </c>
      <c r="J19">
        <f t="shared" si="5"/>
        <v>-1.8</v>
      </c>
      <c r="K19" s="9">
        <f t="shared" si="6"/>
        <v>-9</v>
      </c>
      <c r="L19">
        <f t="shared" si="7"/>
        <v>9</v>
      </c>
      <c r="N19">
        <f t="shared" si="8"/>
        <v>1.8</v>
      </c>
      <c r="O19" s="10">
        <f t="shared" si="9"/>
        <v>9</v>
      </c>
      <c r="P19" s="4">
        <f t="shared" si="10"/>
        <v>9</v>
      </c>
      <c r="R19" s="6">
        <f t="shared" si="11"/>
        <v>-9</v>
      </c>
      <c r="U19" s="11">
        <f t="shared" si="12"/>
        <v>-1</v>
      </c>
      <c r="V19" s="11">
        <f t="shared" si="12"/>
        <v>-0.37500000000000006</v>
      </c>
      <c r="X19">
        <f t="shared" si="13"/>
        <v>-0.5265151515151516</v>
      </c>
      <c r="Y19">
        <f t="shared" si="14"/>
        <v>-0.37500000000000006</v>
      </c>
    </row>
    <row r="23" spans="3:30" x14ac:dyDescent="0.25">
      <c r="V23" t="s">
        <v>28</v>
      </c>
      <c r="W23" t="s">
        <v>29</v>
      </c>
      <c r="X23" t="s">
        <v>30</v>
      </c>
      <c r="Y23" t="s">
        <v>31</v>
      </c>
      <c r="AC23" t="s">
        <v>23</v>
      </c>
      <c r="AD23" t="s">
        <v>24</v>
      </c>
    </row>
    <row r="24" spans="3:30" x14ac:dyDescent="0.25">
      <c r="V24" s="8">
        <f>AVERAGE($K$6:$K$10)</f>
        <v>-2.5605660912412622</v>
      </c>
      <c r="W24" s="8">
        <f>_xlfn.STDEV.S($K$6:$K$10)</f>
        <v>5.673347265853792</v>
      </c>
      <c r="X24" s="4">
        <f>AVERAGE($O$15:$O$19)</f>
        <v>6.2293478260869559</v>
      </c>
      <c r="Y24" s="4">
        <f>_xlfn.STDEV.S(O15:O19)</f>
        <v>10.778958062320436</v>
      </c>
      <c r="AC24" s="8">
        <f>K6/$V$29</f>
        <v>-7.9136690647482008E-2</v>
      </c>
      <c r="AD24" s="8">
        <f>K15/$W$29</f>
        <v>3.7500000000000006E-2</v>
      </c>
    </row>
    <row r="25" spans="3:30" x14ac:dyDescent="0.25">
      <c r="AC25" s="8">
        <f t="shared" ref="AC25:AC28" si="15">K7/$V$29</f>
        <v>2.0443645083932854E-2</v>
      </c>
      <c r="AD25" s="8">
        <f t="shared" ref="AD25:AD28" si="16">K16/$W$29</f>
        <v>-1</v>
      </c>
    </row>
    <row r="26" spans="3:30" x14ac:dyDescent="0.25">
      <c r="AC26" s="8">
        <f t="shared" si="15"/>
        <v>-2.1306032097399001E-2</v>
      </c>
      <c r="AD26" s="8">
        <f t="shared" si="16"/>
        <v>-1.0416666666666632E-3</v>
      </c>
    </row>
    <row r="27" spans="3:30" x14ac:dyDescent="0.25">
      <c r="AC27" s="8">
        <f t="shared" si="15"/>
        <v>6.6825444435988229E-2</v>
      </c>
      <c r="AD27" s="8">
        <f t="shared" si="16"/>
        <v>4.0760869565217399E-2</v>
      </c>
    </row>
    <row r="28" spans="3:30" x14ac:dyDescent="0.25">
      <c r="V28" t="s">
        <v>32</v>
      </c>
      <c r="W28" t="s">
        <v>33</v>
      </c>
      <c r="AC28" s="8">
        <f t="shared" si="15"/>
        <v>-1</v>
      </c>
      <c r="AD28" s="8">
        <f t="shared" si="16"/>
        <v>-0.37500000000000006</v>
      </c>
    </row>
    <row r="29" spans="3:30" x14ac:dyDescent="0.25">
      <c r="V29" s="4">
        <f>MAX(L6:L10)</f>
        <v>12.636363636363637</v>
      </c>
      <c r="W29" s="4">
        <f>MAX(L15:L19)</f>
        <v>23.999999999999996</v>
      </c>
    </row>
  </sheetData>
  <phoneticPr fontId="12" type="noConversion"/>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8316D-9DEB-4BC9-9144-E751283438BA}">
  <dimension ref="B3:D16"/>
  <sheetViews>
    <sheetView workbookViewId="0">
      <selection activeCell="B3" sqref="B3"/>
    </sheetView>
  </sheetViews>
  <sheetFormatPr defaultRowHeight="15" x14ac:dyDescent="0.25"/>
  <cols>
    <col min="2" max="2" width="6.140625" bestFit="1" customWidth="1"/>
    <col min="3" max="3" width="8.5703125" bestFit="1" customWidth="1"/>
    <col min="4" max="4" width="12.5703125" bestFit="1" customWidth="1"/>
  </cols>
  <sheetData>
    <row r="3" spans="2:4" x14ac:dyDescent="0.25">
      <c r="B3" s="35" t="s">
        <v>97</v>
      </c>
      <c r="C3" s="35" t="s">
        <v>98</v>
      </c>
      <c r="D3" s="35" t="s">
        <v>99</v>
      </c>
    </row>
    <row r="4" spans="2:4" ht="15.75" x14ac:dyDescent="0.3">
      <c r="B4" s="36" t="s">
        <v>80</v>
      </c>
      <c r="C4" s="36" t="s">
        <v>78</v>
      </c>
      <c r="D4" s="36" t="s">
        <v>83</v>
      </c>
    </row>
    <row r="5" spans="2:4" ht="15.75" x14ac:dyDescent="0.3">
      <c r="B5" s="36" t="s">
        <v>80</v>
      </c>
      <c r="C5" s="36" t="s">
        <v>84</v>
      </c>
      <c r="D5" s="36" t="s">
        <v>83</v>
      </c>
    </row>
    <row r="6" spans="2:4" ht="15.75" x14ac:dyDescent="0.3">
      <c r="B6" s="37" t="s">
        <v>80</v>
      </c>
      <c r="C6" s="38" t="s">
        <v>78</v>
      </c>
      <c r="D6" s="38" t="s">
        <v>82</v>
      </c>
    </row>
    <row r="7" spans="2:4" ht="15.75" x14ac:dyDescent="0.3">
      <c r="B7" s="37" t="s">
        <v>80</v>
      </c>
      <c r="C7" s="37" t="s">
        <v>84</v>
      </c>
      <c r="D7" s="37" t="s">
        <v>82</v>
      </c>
    </row>
    <row r="8" spans="2:4" ht="15.75" x14ac:dyDescent="0.3">
      <c r="B8" s="39" t="s">
        <v>80</v>
      </c>
      <c r="C8" s="40" t="s">
        <v>79</v>
      </c>
      <c r="D8" s="40" t="s">
        <v>83</v>
      </c>
    </row>
    <row r="9" spans="2:4" ht="15.75" x14ac:dyDescent="0.3">
      <c r="B9" s="39" t="s">
        <v>80</v>
      </c>
      <c r="C9" s="39" t="s">
        <v>79</v>
      </c>
      <c r="D9" s="39" t="s">
        <v>82</v>
      </c>
    </row>
    <row r="10" spans="2:4" ht="15.75" x14ac:dyDescent="0.3">
      <c r="B10" s="41" t="s">
        <v>85</v>
      </c>
      <c r="C10" s="41" t="s">
        <v>85</v>
      </c>
      <c r="D10" s="41" t="s">
        <v>85</v>
      </c>
    </row>
    <row r="11" spans="2:4" ht="15.75" x14ac:dyDescent="0.3">
      <c r="B11" s="42" t="s">
        <v>81</v>
      </c>
      <c r="C11" s="42" t="s">
        <v>79</v>
      </c>
      <c r="D11" s="42" t="s">
        <v>83</v>
      </c>
    </row>
    <row r="12" spans="2:4" ht="15.75" x14ac:dyDescent="0.3">
      <c r="B12" s="43" t="s">
        <v>81</v>
      </c>
      <c r="C12" s="43" t="s">
        <v>79</v>
      </c>
      <c r="D12" s="43" t="s">
        <v>82</v>
      </c>
    </row>
    <row r="13" spans="2:4" ht="15.75" x14ac:dyDescent="0.3">
      <c r="B13" s="44" t="s">
        <v>81</v>
      </c>
      <c r="C13" s="44" t="s">
        <v>84</v>
      </c>
      <c r="D13" s="44" t="s">
        <v>82</v>
      </c>
    </row>
    <row r="14" spans="2:4" ht="15.75" x14ac:dyDescent="0.3">
      <c r="B14" s="45" t="s">
        <v>81</v>
      </c>
      <c r="C14" s="45" t="s">
        <v>78</v>
      </c>
      <c r="D14" s="45" t="s">
        <v>82</v>
      </c>
    </row>
    <row r="15" spans="2:4" ht="15.75" x14ac:dyDescent="0.3">
      <c r="B15" s="46" t="s">
        <v>81</v>
      </c>
      <c r="C15" s="46" t="s">
        <v>84</v>
      </c>
      <c r="D15" s="46" t="s">
        <v>83</v>
      </c>
    </row>
    <row r="16" spans="2:4" ht="15.75" x14ac:dyDescent="0.3">
      <c r="B16" s="46" t="s">
        <v>81</v>
      </c>
      <c r="C16" s="46" t="s">
        <v>78</v>
      </c>
      <c r="D16" s="46"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Prioritization Matrix</vt:lpstr>
      <vt:lpstr>Decision Tool Plot</vt:lpstr>
      <vt:lpstr>Ref.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Chad Hanson</dc:creator>
  <cp:lastModifiedBy>Joshua Kilborn</cp:lastModifiedBy>
  <dcterms:created xsi:type="dcterms:W3CDTF">2023-03-28T17:20:08Z</dcterms:created>
  <dcterms:modified xsi:type="dcterms:W3CDTF">2023-09-13T18:56:34Z</dcterms:modified>
</cp:coreProperties>
</file>